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52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39"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23" i="29"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C109" i="5" s="1"/>
  <c r="B5120" i="106"/>
  <c r="D5120" i="106" s="1"/>
  <c r="D108" i="5"/>
  <c r="B5355" i="106"/>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K109" i="5"/>
  <c r="K4" i="4" s="1"/>
  <c r="B3569" i="106" s="1"/>
  <c r="D3569" i="106" s="1"/>
  <c r="C114" i="5"/>
  <c r="C5" i="4" s="1"/>
  <c r="B3405" i="106" s="1"/>
  <c r="D3405" i="106" s="1"/>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D5" i="4"/>
  <c r="B3406" i="106" s="1"/>
  <c r="D3406" i="106" s="1"/>
  <c r="F5" i="4"/>
  <c r="B3408" i="106" s="1"/>
  <c r="D3408" i="106" s="1"/>
  <c r="G5" i="4"/>
  <c r="B3409" i="106"/>
  <c r="D3409" i="106" s="1"/>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J109" i="5"/>
  <c r="J4" i="4" s="1"/>
  <c r="B6220" i="106" s="1"/>
  <c r="D6220" i="106" s="1"/>
  <c r="H109" i="5"/>
  <c r="F109" i="5"/>
  <c r="F4" i="4" s="1"/>
  <c r="D109" i="5"/>
  <c r="B5356" i="106" s="1"/>
  <c r="D5356" i="106" s="1"/>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214" i="106"/>
  <c r="D5214" i="106" s="1"/>
  <c r="C173" i="5"/>
  <c r="B5223" i="106" s="1"/>
  <c r="D5223" i="106" s="1"/>
  <c r="B5906" i="106"/>
  <c r="D5906" i="106" s="1"/>
  <c r="H6" i="4"/>
  <c r="B2656" i="106" s="1"/>
  <c r="D2656" i="106" s="1"/>
  <c r="K7" i="4"/>
  <c r="B3718" i="106" s="1"/>
  <c r="D3718" i="106" s="1"/>
  <c r="K8" i="4"/>
  <c r="K10" i="4" s="1"/>
  <c r="B4130" i="106" s="1"/>
  <c r="D4130" i="106" s="1"/>
  <c r="C6" i="4"/>
  <c r="B2553" i="106" s="1"/>
  <c r="D2553"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B5121" i="106"/>
  <c r="D5121" i="106" s="1"/>
  <c r="C4" i="4"/>
  <c r="B2551" i="106" s="1"/>
  <c r="D2551" i="106" s="1"/>
  <c r="E150" i="29"/>
  <c r="B1242" i="106" s="1"/>
  <c r="D1242" i="106" s="1"/>
  <c r="D4" i="4"/>
  <c r="B2564" i="106" s="1"/>
  <c r="D2564" i="106" s="1"/>
  <c r="B1474" i="106"/>
  <c r="D1474" i="106" s="1"/>
  <c r="G12" i="4"/>
  <c r="B2607" i="106" s="1"/>
  <c r="D2607" i="106" s="1"/>
  <c r="B3391" i="106"/>
  <c r="D3391" i="106" s="1"/>
  <c r="G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<sst xmlns="http://schemas.openxmlformats.org/spreadsheetml/2006/main" count="5050" uniqueCount="2130">
  <si>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</si>
  <si>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</si>
  <si>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</si>
  <si>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</si>
  <si>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</si>
  <si>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</si>
  <si>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</si>
  <si>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</si>
  <si>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</si>
  <si>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</si>
  <si>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</si>
  <si>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</si>
  <si>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</si>
  <si>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</si>
  <si>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</si>
  <si>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</si>
  <si>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</si>
  <si>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</si>
  <si>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</si>
  <si>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</si>
  <si>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</si>
  <si>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</si>
  <si>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</si>
  <si>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</si>
  <si>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</si>
  <si>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</si>
  <si>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</si>
  <si>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</si>
  <si>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</si>
  <si>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</si>
  <si>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</si>
  <si>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</si>
  <si>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</si>
  <si>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</si>
  <si>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</si>
  <si>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</si>
  <si>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</si>
  <si>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</si>
  <si>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</si>
  <si>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</si>
  <si>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</si>
  <si>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</si>
  <si>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</si>
  <si>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</si>
  <si>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</si>
  <si>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</si>
  <si>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</si>
  <si>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</si>
  <si>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</si>
  <si>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</si>
  <si>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</si>
  <si>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</si>
  <si>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</si>
  <si>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</si>
  <si>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</si>
  <si>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</si>
  <si>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</si>
  <si>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</si>
  <si>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</si>
  <si>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</si>
  <si>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</si>
  <si>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</si>
  <si>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</si>
  <si>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</si>
  <si>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</si>
  <si>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</si>
  <si>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</si>
  <si>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</si>
  <si>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</si>
  <si>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</si>
  <si>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</si>
  <si>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</si>
  <si>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</si>
  <si>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</si>
  <si>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</si>
  <si>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</si>
  <si>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</si>
  <si>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</si>
  <si>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</si>
  <si>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</si>
  <si>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</si>
  <si>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</si>
  <si>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</si>
  <si>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</si>
  <si>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</si>
  <si>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</si>
  <si>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</si>
  <si>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</si>
  <si>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</si>
  <si>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</si>
  <si>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</si>
  <si>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</si>
  <si>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</si>
  <si>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</si>
  <si>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</si>
  <si>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</si>
  <si>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</si>
  <si>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</si>
  <si>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</si>
  <si>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</si>
  <si>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</si>
  <si>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</si>
  <si>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</si>
  <si>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</si>
  <si>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</si>
  <si>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</si>
  <si>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</si>
  <si>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</si>
  <si>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</si>
  <si>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</si>
  <si>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</si>
  <si>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</si>
  <si>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</si>
  <si>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</si>
  <si>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</si>
  <si>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</si>
  <si>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</si>
  <si>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</si>
  <si>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</si>
  <si>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</si>
  <si>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</si>
  <si>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</si>
  <si>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</si>
  <si>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</si>
  <si>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</si>
  <si>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</si>
  <si>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</si>
  <si>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</si>
  <si>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</si>
  <si>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</si>
  <si>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</si>
  <si>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</si>
  <si>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</si>
  <si>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</si>
  <si>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</si>
  <si>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</si>
  <si>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</si>
  <si>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</si>
  <si>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</si>
  <si>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</si>
  <si>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</si>
  <si>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</si>
  <si>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</si>
  <si>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</si>
  <si>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</si>
  <si>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</si>
  <si>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</si>
  <si>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</si>
  <si>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</si>
  <si>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</si>
  <si>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</si>
  <si>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</si>
  <si>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</si>
  <si>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</si>
  <si>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</si>
  <si>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</si>
  <si>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</si>
  <si>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</si>
  <si>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</si>
  <si>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</si>
  <si>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</si>
  <si>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</si>
  <si>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</si>
  <si>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</si>
  <si>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</si>
  <si>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</si>
  <si>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</si>
  <si>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</si>
  <si>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</si>
  <si>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</si>
  <si>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</si>
  <si>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</si>
  <si>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</si>
  <si>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</si>
  <si>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</si>
  <si>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</si>
  <si>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</si>
  <si>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</si>
  <si>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</si>
  <si>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</si>
  <si>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</si>
  <si>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</si>
  <si>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</si>
  <si>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</si>
  <si>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</si>
  <si>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</si>
  <si>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</si>
  <si>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</si>
  <si>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</si>
  <si>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</si>
  <si>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</si>
  <si>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</si>
  <si>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</si>
  <si>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</si>
  <si>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</si>
  <si>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</si>
  <si>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</si>
  <si>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</si>
  <si>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</si>
  <si>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</si>
  <si>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</si>
  <si>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</si>
  <si>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</si>
  <si>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</si>
  <si>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</si>
  <si>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</si>
  <si>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</si>
  <si>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</si>
  <si>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</si>
  <si>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</si>
  <si>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</si>
  <si>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</si>
  <si>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</si>
  <si>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</si>
  <si>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</si>
  <si>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</si>
  <si>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</si>
  <si>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</si>
  <si>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</si>
  <si>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</si>
  <si>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</si>
  <si>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</si>
  <si>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</si>
  <si>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</si>
  <si>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</si>
  <si>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</si>
  <si>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</si>
  <si>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</si>
  <si>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</si>
  <si>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</si>
  <si>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</si>
  <si>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</si>
  <si>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</si>
  <si>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</si>
  <si>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</si>
  <si>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</si>
  <si>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</si>
  <si>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</si>
  <si>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</si>
  <si>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</si>
  <si>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</si>
  <si>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</si>
  <si>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</si>
  <si>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</si>
  <si>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</si>
  <si>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</si>
  <si>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</si>
  <si>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</si>
  <si>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</si>
  <si>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</si>
  <si>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</si>
  <si>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</si>
  <si>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</si>
  <si>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</si>
  <si>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</si>
  <si>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</si>
  <si>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</si>
  <si>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</si>
  <si>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</si>
  <si>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</si>
  <si>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</si>
  <si>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</si>
  <si>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</si>
  <si>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</si>
  <si>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</si>
  <si>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</si>
  <si>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</si>
  <si>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</si>
  <si>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</si>
  <si>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</si>
  <si>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</si>
  <si>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</si>
  <si>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</si>
  <si>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</si>
  <si>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</si>
  <si>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</si>
  <si>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</si>
  <si>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</si>
  <si>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</si>
  <si>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</si>
  <si>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</si>
  <si>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</si>
  <si>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</si>
  <si>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</si>
  <si>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</si>
  <si>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</si>
  <si>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</si>
  <si>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</si>
  <si>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</si>
  <si>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</si>
  <si>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</si>
  <si>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</si>
  <si>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</si>
  <si>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</si>
  <si>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</si>
  <si>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</si>
  <si>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</si>
  <si>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</si>
  <si>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</si>
  <si>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</si>
  <si>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</si>
  <si>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</si>
  <si>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</si>
  <si>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</si>
  <si>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</si>
  <si>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</si>
  <si>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</si>
  <si>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</si>
  <si>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</si>
  <si>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</si>
  <si>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</si>
  <si>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</si>
  <si>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</si>
  <si>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</si>
  <si>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</si>
  <si>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</si>
  <si>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</si>
  <si>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</si>
  <si>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</si>
  <si>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</si>
  <si>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</si>
  <si>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</si>
  <si>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</si>
  <si>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</si>
  <si>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</si>
  <si>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</si>
  <si>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</si>
  <si>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</si>
  <si>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</si>
  <si>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</si>
  <si>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</si>
  <si>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</si>
  <si>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</si>
  <si>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</si>
  <si>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</si>
  <si>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</si>
  <si>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</si>
  <si>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</si>
  <si>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</si>
  <si>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</si>
  <si>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</si>
  <si>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</si>
  <si>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</si>
  <si>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</si>
  <si>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</si>
  <si>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</si>
  <si>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</si>
  <si>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</si>
  <si>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</si>
  <si>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</si>
  <si>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</si>
  <si>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</si>
  <si>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</si>
  <si>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</si>
  <si>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</si>
  <si>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</si>
  <si>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</si>
  <si>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</si>
  <si>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</si>
  <si>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</si>
  <si>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</si>
  <si>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</si>
  <si>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</si>
  <si>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</si>
  <si>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</si>
  <si>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</si>
  <si>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</si>
  <si>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</si>
  <si>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</si>
  <si>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</si>
  <si>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</si>
  <si>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</si>
  <si>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</si>
  <si>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</si>
  <si>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</si>
  <si>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</si>
  <si>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</si>
  <si>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</si>
  <si>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</si>
  <si>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</si>
  <si>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</si>
  <si>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</si>
  <si>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</si>
  <si>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</si>
  <si>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</si>
  <si>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</si>
  <si>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</si>
  <si>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</si>
  <si>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</si>
  <si>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</si>
  <si>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</si>
  <si>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</si>
  <si>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</si>
  <si>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</si>
  <si>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</si>
  <si>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</si>
  <si>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</si>
  <si>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</si>
  <si>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</si>
  <si>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</si>
  <si>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</si>
  <si>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</si>
  <si>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</si>
  <si>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</si>
  <si>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</si>
  <si>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</si>
  <si>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</si>
  <si>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</si>
  <si>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</si>
  <si>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</si>
  <si>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</si>
  <si>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</si>
  <si>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</si>
  <si>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</si>
  <si>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</si>
  <si>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</si>
  <si>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</si>
  <si>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</si>
  <si>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</si>
  <si>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</si>
  <si>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</si>
  <si>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</si>
  <si>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</si>
  <si>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</si>
  <si>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</si>
  <si>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</si>
  <si>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</si>
  <si>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</si>
  <si>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</si>
  <si>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</si>
  <si>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</si>
  <si>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</si>
  <si>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</si>
  <si>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</si>
  <si>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</si>
  <si>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</si>
  <si>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</si>
  <si>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</si>
  <si>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</si>
  <si>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</si>
  <si>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</si>
  <si>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</si>
  <si>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</si>
  <si>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</si>
  <si>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</si>
  <si>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</si>
  <si>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</si>
  <si>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</si>
  <si>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</si>
  <si>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</si>
  <si>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</si>
  <si>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</si>
  <si>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</si>
  <si>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</si>
  <si>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</si>
  <si>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</si>
  <si>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</si>
  <si>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</si>
  <si>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</si>
  <si>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</si>
  <si>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</si>
  <si>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</si>
  <si>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</si>
  <si>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</si>
  <si>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</si>
  <si>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</si>
  <si>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</si>
  <si>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</si>
  <si>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</si>
  <si>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</si>
  <si>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</si>
  <si>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</si>
  <si>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</si>
  <si>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</si>
  <si>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</si>
  <si>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</si>
  <si>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</si>
  <si>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</si>
  <si>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</si>
  <si>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</si>
  <si>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</si>
  <si>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</si>
  <si>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</si>
  <si>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</si>
  <si>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</si>
  <si>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</si>
  <si>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</si>
  <si>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</si>
  <si>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</si>
  <si>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</si>
  <si>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</si>
  <si>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</si>
  <si>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</si>
  <si>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</si>
  <si>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</si>
  <si>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</si>
  <si>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</si>
  <si>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</si>
  <si>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</si>
  <si>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</si>
  <si>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</si>
  <si>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</si>
  <si>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</si>
  <si>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</si>
  <si>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</si>
  <si>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</si>
  <si>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</si>
  <si>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</si>
  <si>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</si>
  <si>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</si>
  <si>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</si>
  <si>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</si>
  <si>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</si>
  <si>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</si>
  <si>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</si>
  <si>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</si>
  <si>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</si>
  <si>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</si>
  <si>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</si>
  <si>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</si>
  <si>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</si>
  <si>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</si>
  <si>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</si>
  <si>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</si>
  <si>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</si>
  <si>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</si>
  <si>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</si>
  <si>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</si>
  <si>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</si>
  <si>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</si>
  <si>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</si>
  <si>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</si>
  <si>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</si>
  <si>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</si>
  <si>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</si>
  <si>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</si>
  <si>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</si>
  <si>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</si>
  <si>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</si>
  <si>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</si>
  <si>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</si>
  <si>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</si>
  <si>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</si>
  <si>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</si>
  <si>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</si>
  <si>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</si>
  <si>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</si>
  <si>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</si>
  <si>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</si>
  <si>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</si>
  <si>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</si>
  <si>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</si>
  <si>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</si>
  <si>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</si>
  <si>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</si>
  <si>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</si>
  <si>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</si>
  <si>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</si>
  <si>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</si>
  <si>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</si>
  <si>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</si>
  <si>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</si>
  <si>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</si>
  <si>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</si>
  <si>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</si>
  <si>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</si>
  <si>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</si>
  <si>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</si>
  <si>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</si>
  <si>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</si>
  <si>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</si>
  <si>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</si>
  <si>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</si>
  <si>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</si>
  <si>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</si>
  <si>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</si>
  <si>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</si>
  <si>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</si>
  <si>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</si>
  <si>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</si>
  <si>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</si>
  <si>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</si>
  <si>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</si>
  <si>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</si>
  <si>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</si>
  <si>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</si>
  <si>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</si>
  <si>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</si>
  <si>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</si>
  <si>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</si>
  <si>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</si>
  <si>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</si>
  <si>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</si>
  <si>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</si>
  <si>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</si>
  <si>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</si>
  <si>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</si>
  <si>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</si>
  <si>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</si>
  <si>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</si>
  <si>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</si>
  <si>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</si>
  <si>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</si>
  <si>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</si>
  <si>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</si>
  <si>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</si>
  <si>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</si>
  <si>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</si>
  <si>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</si>
  <si>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</si>
  <si>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</si>
  <si>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</si>
  <si>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</si>
  <si>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</si>
  <si>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</si>
  <si>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</si>
  <si>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</si>
  <si>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</si>
  <si>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</si>
  <si>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</si>
  <si>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</si>
  <si>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</si>
  <si>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</si>
  <si>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</si>
  <si>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</si>
  <si>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</si>
  <si>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</si>
  <si>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</si>
  <si>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</si>
  <si>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</si>
  <si>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</si>
  <si>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</si>
  <si>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</si>
  <si>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</si>
  <si>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</si>
  <si>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</si>
  <si>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</si>
  <si>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</si>
  <si>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</si>
  <si>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</si>
  <si>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</si>
  <si>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</si>
  <si>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</si>
  <si>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</si>
  <si>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</si>
  <si>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</si>
  <si>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</si>
  <si>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</si>
  <si>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</si>
  <si>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</si>
  <si>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</si>
  <si>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</si>
  <si>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</si>
  <si>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</si>
  <si>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</si>
  <si>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</si>
  <si>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</si>
  <si>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</si>
  <si>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</si>
  <si>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</si>
  <si>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</si>
  <si>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</si>
  <si>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</si>
  <si>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</si>
  <si>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</si>
  <si>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</si>
  <si>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</si>
  <si>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</si>
  <si>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</si>
  <si>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</si>
  <si>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</si>
  <si>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</si>
  <si>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</si>
  <si>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</si>
  <si>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</si>
  <si>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</si>
  <si>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</si>
  <si>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</si>
  <si>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</si>
  <si>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</si>
  <si>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</si>
  <si>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</si>
  <si>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</si>
  <si>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</si>
  <si>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</si>
  <si>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</si>
  <si>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</si>
  <si>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</si>
  <si>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</si>
  <si>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</si>
  <si>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</si>
  <si>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</si>
  <si>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</si>
  <si>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</si>
  <si>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</si>
  <si>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</si>
  <si>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</si>
  <si>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</si>
  <si>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</si>
  <si>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</si>
  <si>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</si>
  <si>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</si>
  <si>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</si>
  <si>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</si>
  <si>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</si>
  <si>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</si>
  <si>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</si>
  <si>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</si>
  <si>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</si>
  <si>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</si>
  <si>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</si>
  <si>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</si>
  <si>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</si>
  <si>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</si>
  <si>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</si>
  <si>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</si>
  <si>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</si>
  <si>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</si>
  <si>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</si>
  <si>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</si>
  <si>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</si>
  <si>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</si>
  <si>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</si>
  <si>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</si>
  <si>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</si>
  <si>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</si>
  <si>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</si>
  <si>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</si>
  <si>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</si>
  <si>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</si>
  <si>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</si>
  <si>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</si>
  <si>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</si>
  <si>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</si>
  <si>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</si>
  <si>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</si>
  <si>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</si>
  <si>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</si>
  <si>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</si>
  <si>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</si>
  <si>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</si>
  <si>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</si>
  <si>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</si>
  <si>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</si>
  <si>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</si>
  <si>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</si>
  <si>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</si>
  <si>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</si>
  <si>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</si>
  <si>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</si>
  <si>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</si>
  <si>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</si>
  <si>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</si>
  <si>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</si>
  <si>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</si>
  <si>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</si>
  <si>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</si>
  <si>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</si>
  <si>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</si>
  <si>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</si>
  <si>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</si>
  <si>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</si>
  <si>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</si>
  <si>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</si>
  <si>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</si>
  <si>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</si>
  <si>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</si>
  <si>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</si>
  <si>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</si>
  <si>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</si>
  <si>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</si>
  <si>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</si>
  <si>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</si>
  <si>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</si>
  <si>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</si>
  <si>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</si>
  <si>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</si>
  <si>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</si>
  <si>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</si>
  <si>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</si>
  <si>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</si>
  <si>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</si>
  <si>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</si>
  <si>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</si>
  <si>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</si>
  <si>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</si>
  <si>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</si>
  <si>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</si>
  <si>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</si>
  <si>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</si>
  <si>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</si>
  <si>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</si>
  <si>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</si>
  <si>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</si>
  <si>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</si>
  <si>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</si>
  <si>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</si>
  <si>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</si>
  <si>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</si>
  <si>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</si>
  <si>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</si>
  <si>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</si>
  <si>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</si>
  <si>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</si>
  <si>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</si>
  <si>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</si>
  <si>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</si>
  <si>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</si>
  <si>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</si>
  <si>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</si>
  <si>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</si>
  <si>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</si>
  <si>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</si>
  <si>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</si>
  <si>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</si>
  <si>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</si>
  <si>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</si>
  <si>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</si>
  <si>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</si>
  <si>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</si>
  <si>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</si>
  <si>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</si>
  <si>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</si>
  <si>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</si>
  <si>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</si>
  <si>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</si>
  <si>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</si>
  <si>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</si>
  <si>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</si>
  <si>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</si>
  <si>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</si>
  <si>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</si>
  <si>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</si>
  <si>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</si>
  <si>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</si>
  <si>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</si>
  <si>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</si>
  <si>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</si>
  <si>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</si>
  <si>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</si>
  <si>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</si>
  <si>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</si>
  <si>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</si>
  <si>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</si>
  <si>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</si>
  <si>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</si>
  <si>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</si>
  <si>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</si>
  <si>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</si>
  <si>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</si>
  <si>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</si>
  <si>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</si>
  <si>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</si>
  <si>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</si>
  <si>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</si>
  <si>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</si>
  <si>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</si>
  <si>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</si>
  <si>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</si>
  <si>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</si>
  <si>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</si>
  <si>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</si>
  <si>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</si>
  <si>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</si>
  <si>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</si>
  <si>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</si>
  <si>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</si>
  <si>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</si>
  <si>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</si>
  <si>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</si>
  <si>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</si>
  <si>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</si>
  <si>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</si>
  <si>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</si>
  <si>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</si>
  <si>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</si>
  <si>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</si>
  <si>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</si>
  <si>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</si>
  <si>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</si>
  <si>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</si>
  <si>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</si>
  <si>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</si>
  <si>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</si>
  <si>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</si>
  <si>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</si>
  <si>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</si>
  <si>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</si>
  <si>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</si>
  <si>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</si>
  <si>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</si>
  <si>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</si>
  <si>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</si>
  <si>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</si>
  <si>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</si>
  <si>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</si>
  <si>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</si>
  <si>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</si>
  <si>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</si>
  <si>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</si>
  <si>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</si>
  <si>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</si>
  <si>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</si>
  <si>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</si>
  <si>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</si>
  <si>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</si>
  <si>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</si>
  <si>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</si>
  <si>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</si>
  <si>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</si>
  <si>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</si>
  <si>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</si>
  <si>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</si>
  <si>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</si>
  <si>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</si>
  <si>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</si>
  <si>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</si>
  <si>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</si>
  <si>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</si>
  <si>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</si>
  <si>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</si>
  <si>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</si>
  <si>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</si>
  <si>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</si>
  <si>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</si>
  <si>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</si>
  <si>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</si>
  <si>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</si>
  <si>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</si>
  <si>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</si>
  <si>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</si>
  <si>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</si>
  <si>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</si>
  <si>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</si>
  <si>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</si>
  <si>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</si>
  <si>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</si>
  <si>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</si>
  <si>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</si>
  <si>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</si>
  <si>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</si>
  <si>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</si>
  <si>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</si>
  <si>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</si>
  <si>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</si>
  <si>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</si>
  <si>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</si>
  <si>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</si>
  <si>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</si>
  <si>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</si>
  <si>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</si>
  <si>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</si>
  <si>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</si>
  <si>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</si>
  <si>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</si>
  <si>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</si>
  <si>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</si>
  <si>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</si>
  <si>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</si>
  <si>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</si>
  <si>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</si>
  <si>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</si>
  <si>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</si>
  <si>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</si>
  <si>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</si>
  <si>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</si>
  <si>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</si>
  <si>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</si>
  <si>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</si>
  <si>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</si>
  <si>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</si>
  <si>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</si>
  <si>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</si>
  <si>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</si>
  <si>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</si>
  <si>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</si>
  <si>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</si>
  <si>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</si>
  <si>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</si>
  <si>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</si>
  <si>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</si>
  <si>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</si>
  <si>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</si>
  <si>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</si>
  <si>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</si>
  <si>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</si>
  <si>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</si>
  <si>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</si>
  <si>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</si>
  <si>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</si>
  <si>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</si>
  <si>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</si>
  <si>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</si>
  <si>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</si>
  <si>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</si>
  <si>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</si>
  <si>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</si>
  <si>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</si>
  <si>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</si>
  <si>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</si>
  <si>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</si>
  <si>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</si>
  <si>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</si>
  <si>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</si>
  <si>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</si>
  <si>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</si>
  <si>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</si>
  <si>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</si>
  <si>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</si>
  <si>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</si>
  <si>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</si>
  <si>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</si>
  <si>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</si>
  <si>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</si>
  <si>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</si>
  <si>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</si>
  <si>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</si>
  <si>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</si>
  <si>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</si>
  <si>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</si>
  <si>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</si>
  <si>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</si>
  <si>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</si>
  <si>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</si>
  <si>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</si>
  <si>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</si>
  <si>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</si>
  <si>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</si>
  <si>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</si>
  <si>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</si>
  <si>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</si>
  <si>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</si>
  <si>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</si>
  <si>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</si>
  <si>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</si>
  <si>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</si>
  <si>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</si>
  <si>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</si>
  <si>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</si>
  <si>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</si>
  <si>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</si>
  <si>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</si>
  <si>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</si>
  <si>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</si>
  <si>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</si>
  <si>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</si>
  <si>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</si>
  <si>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</si>
  <si>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</si>
  <si>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</si>
  <si>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</si>
  <si>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</si>
  <si>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</si>
  <si>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</si>
  <si>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</si>
  <si>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</si>
  <si>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</si>
  <si>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</si>
  <si>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</si>
  <si>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</si>
  <si>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</si>
  <si>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</si>
  <si>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</si>
  <si>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</si>
  <si>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</si>
  <si>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</si>
  <si>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</si>
  <si>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</si>
  <si>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</si>
  <si>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</si>
  <si>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</si>
  <si>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</si>
  <si>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</si>
  <si>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</si>
  <si>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</si>
  <si>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</si>
  <si>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</si>
  <si>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</si>
  <si>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</si>
  <si>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</si>
  <si>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</si>
  <si>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</si>
  <si>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</si>
  <si>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</si>
  <si>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</si>
  <si>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</si>
  <si>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</si>
  <si>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</si>
  <si>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</si>
  <si>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</si>
  <si>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</si>
  <si>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</si>
  <si>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</si>
  <si>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</si>
  <si>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</si>
  <si>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</si>
  <si>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</si>
  <si>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</si>
  <si>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</si>
  <si>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</si>
  <si>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</si>
  <si>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</si>
  <si>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</si>
  <si>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</si>
  <si>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</si>
  <si>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</si>
  <si>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</si>
  <si>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</si>
  <si>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</si>
  <si>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</si>
  <si>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</si>
  <si>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</si>
  <si>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</si>
  <si>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</si>
  <si>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</si>
  <si>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</si>
  <si>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</si>
  <si>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</si>
  <si>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</si>
  <si>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</si>
  <si>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</si>
  <si>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</si>
  <si>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</si>
  <si>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</si>
  <si>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</si>
  <si>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</si>
  <si>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</si>
  <si>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</si>
  <si>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</si>
  <si>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</si>
  <si>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</si>
  <si>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</si>
  <si>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</si>
  <si>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</si>
  <si>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</si>
  <si>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</si>
  <si>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</si>
  <si>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</si>
  <si>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</si>
  <si>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</si>
  <si>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</si>
  <si>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</si>
  <si>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</si>
  <si>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</si>
  <si>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</si>
  <si>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</si>
  <si>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</si>
  <si>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</si>
  <si>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</si>
  <si>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</si>
  <si>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</si>
  <si>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</si>
  <si>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</si>
  <si>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</si>
  <si>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</si>
  <si>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</si>
  <si>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</si>
  <si>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</si>
  <si>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</si>
  <si>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</si>
  <si>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</si>
  <si>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</si>
  <si>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</si>
  <si>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</si>
  <si>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</si>
  <si>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</si>
  <si>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</si>
  <si>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</si>
  <si>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</si>
  <si>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</si>
  <si>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</si>
  <si>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</si>
  <si>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</si>
  <si>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</si>
  <si>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</si>
  <si>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</si>
  <si>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</si>
  <si>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</si>
  <si>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</si>
  <si>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</si>
  <si>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</si>
  <si>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</si>
  <si>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</si>
  <si>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</si>
  <si>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</si>
  <si>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</si>
  <si>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</si>
  <si>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</si>
  <si>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</si>
  <si>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</si>
  <si>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</si>
  <si>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</si>
  <si>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</si>
  <si>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</si>
  <si>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</si>
  <si>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</si>
  <si>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</si>
  <si>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</si>
  <si>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</si>
  <si>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</si>
  <si>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</si>
  <si>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</si>
  <si>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</si>
  <si>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</si>
  <si>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</si>
  <si>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</si>
  <si>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</si>
  <si>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</si>
  <si>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</si>
  <si>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</si>
  <si>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</si>
  <si>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</si>
  <si>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</si>
  <si>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</si>
  <si>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</si>
  <si>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</si>
  <si>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</si>
  <si>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</si>
  <si>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</si>
  <si>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</si>
  <si>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</si>
  <si>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</si>
  <si>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</si>
  <si>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</si>
  <si>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</si>
  <si>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</si>
  <si>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</si>
  <si>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</si>
  <si>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</si>
  <si>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</si>
  <si>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</si>
  <si>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</si>
  <si>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</si>
  <si>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</si>
  <si>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</si>
  <si>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</si>
  <si>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</si>
  <si>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</si>
  <si>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</si>
  <si>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</si>
  <si>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</si>
  <si>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</si>
  <si>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</si>
  <si>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</si>
  <si>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</si>
  <si>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</si>
  <si>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</si>
  <si>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</si>
  <si>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</si>
  <si>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</si>
  <si>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</si>
  <si>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</si>
  <si>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</si>
  <si>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</si>
  <si>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</si>
  <si>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</si>
  <si>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</si>
  <si>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</si>
  <si>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</si>
  <si>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</si>
  <si>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</si>
  <si>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</si>
  <si>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</si>
  <si>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</si>
  <si>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</si>
  <si>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</si>
  <si>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</si>
  <si>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</si>
  <si>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</si>
  <si>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</si>
  <si>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</si>
  <si>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</si>
  <si>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</si>
  <si>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</si>
  <si>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</si>
  <si>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</si>
  <si>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</si>
  <si>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</si>
  <si>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</si>
  <si>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</si>
  <si>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</si>
  <si>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</si>
  <si>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</si>
  <si>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</si>
  <si>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</si>
  <si>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</si>
  <si>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</si>
  <si>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</si>
  <si>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</si>
  <si>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</si>
  <si>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</si>
  <si>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</si>
  <si>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</si>
  <si>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</si>
  <si>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</si>
  <si>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</si>
  <si>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</si>
  <si>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</si>
  <si>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</si>
  <si>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</si>
  <si>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</si>
  <si>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</si>
  <si>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</si>
  <si>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</si>
  <si>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</si>
  <si>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</si>
  <si>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</si>
  <si>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</si>
  <si>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</si>
  <si>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</si>
  <si>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</si>
  <si>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</si>
  <si>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</si>
  <si>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</si>
  <si>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</si>
  <si>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</si>
  <si>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</si>
  <si>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</si>
  <si>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</si>
  <si>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</si>
  <si>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</si>
  <si>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</si>
  <si>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</si>
  <si>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</si>
  <si>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</si>
  <si>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</si>
  <si>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</si>
  <si>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</si>
  <si>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</si>
  <si>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</si>
  <si>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</si>
  <si>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</si>
  <si>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</si>
  <si>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</si>
  <si>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</si>
  <si>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</si>
  <si>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</si>
  <si>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</si>
  <si>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</si>
  <si>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</si>
  <si>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</si>
  <si>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</si>
  <si>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</si>
  <si>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</si>
  <si>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</si>
  <si>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</si>
  <si>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</si>
  <si>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</si>
  <si>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</si>
  <si>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</si>
  <si>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</si>
  <si>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</si>
  <si>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</si>
  <si>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</si>
  <si>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</si>
  <si>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</si>
  <si>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</si>
  <si>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</si>
  <si>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</si>
  <si>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</si>
  <si>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</si>
  <si>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</si>
  <si>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</si>
  <si>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</si>
  <si>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</si>
  <si>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</si>
  <si>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</si>
  <si>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</si>
  <si>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</si>
  <si>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</si>
  <si>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</si>
  <si>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</si>
  <si>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</si>
  <si>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</si>
  <si>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</si>
  <si>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</si>
  <si>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</si>
  <si>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</si>
  <si>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</si>
  <si>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</si>
  <si>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</si>
  <si>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</si>
  <si>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</si>
  <si>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</si>
  <si>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</si>
  <si>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</si>
  <si>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</si>
  <si>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</si>
  <si>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</si>
  <si>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</si>
  <si>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</si>
  <si>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</si>
  <si>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</si>
  <si>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</si>
  <si>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</si>
  <si>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</si>
  <si>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</si>
  <si>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</si>
  <si>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</si>
  <si>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</si>
  <si>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</si>
  <si>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</si>
  <si>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</si>
  <si>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</si>
  <si>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</si>
  <si>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</si>
  <si>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</si>
  <si>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</si>
  <si>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</si>
  <si>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</si>
  <si>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</si>
  <si>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</si>
  <si>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</si>
  <si>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</si>
  <si>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</si>
  <si>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</si>
  <si>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</si>
  <si>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</si>
  <si>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</si>
  <si>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</si>
  <si>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</si>
  <si>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</si>
  <si>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</si>
  <si>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</si>
  <si>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</si>
  <si>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</si>
  <si>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</si>
  <si>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</si>
  <si>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</si>
  <si>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</si>
  <si>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</si>
  <si>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</si>
  <si>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</si>
  <si>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</si>
  <si>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</si>
  <si>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</si>
  <si>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</si>
  <si>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</si>
  <si>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</si>
  <si>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</si>
  <si>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</si>
  <si>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</si>
  <si>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</si>
  <si>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</si>
  <si>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</si>
  <si>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</si>
  <si>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</si>
  <si>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</si>
  <si>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</si>
  <si>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</si>
  <si>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</si>
  <si>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</si>
  <si>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</si>
  <si>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</si>
  <si>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</si>
  <si>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</si>
  <si>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</si>
  <si>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</si>
  <si>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</si>
  <si>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</si>
  <si>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</si>
  <si>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</si>
  <si>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</si>
  <si>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</si>
  <si>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</si>
  <si>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</si>
  <si>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</si>
  <si>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</si>
  <si>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</si>
  <si>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</si>
  <si>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</si>
  <si>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</si>
  <si>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</si>
  <si>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</si>
  <si>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</si>
  <si>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</si>
  <si>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</si>
  <si>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</si>
  <si>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</si>
  <si>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</si>
  <si>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</si>
  <si>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</si>
  <si>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</si>
  <si>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</si>
  <si>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</si>
  <si>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</si>
  <si>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</si>
  <si>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</si>
  <si>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</si>
  <si>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</si>
  <si>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</si>
  <si>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</si>
  <si>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</si>
  <si>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</si>
  <si>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</si>
  <si>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</si>
  <si>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</si>
  <si>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</si>
  <si>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</si>
  <si>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</si>
  <si>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</si>
  <si>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</si>
  <si>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</si>
  <si>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</si>
  <si>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</si>
  <si>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</si>
  <si>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</si>
  <si>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</si>
  <si>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</si>
  <si>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</si>
  <si>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</si>
  <si>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</si>
  <si>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</si>
  <si>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</si>
  <si>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</si>
  <si>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</si>
  <si>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</si>
  <si>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</si>
  <si>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</si>
  <si>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</si>
  <si>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</si>
  <si>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</si>
  <si>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</si>
  <si>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</si>
  <si>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</si>
  <si>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</si>
  <si>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</si>
  <si>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</si>
  <si>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</si>
  <si>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</si>
  <si>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</si>
  <si>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</si>
  <si>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</si>
  <si>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</si>
  <si>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</si>
  <si>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</si>
  <si>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</si>
  <si>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</si>
  <si>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</si>
  <si>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</si>
  <si>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</si>
  <si>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</si>
  <si>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</si>
  <si>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</si>
  <si>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</si>
  <si>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</si>
  <si>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</si>
  <si>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</si>
  <si>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</si>
  <si>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</si>
  <si>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</si>
  <si>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</si>
  <si>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</si>
  <si>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</si>
  <si>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</si>
  <si>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</si>
  <si>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</si>
  <si>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</si>
  <si>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</si>
  <si>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</si>
  <si>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</si>
  <si>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</si>
  <si>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</si>
  <si>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</si>
  <si>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</si>
  <si>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</si>
  <si>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</si>
  <si>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</si>
  <si>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</si>
  <si>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</si>
  <si>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</si>
  <si>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</si>
  <si>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</si>
  <si>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</si>
  <si>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</si>
  <si>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</si>
  <si>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</si>
  <si>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</si>
  <si>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</si>
  <si>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</si>
  <si>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</si>
  <si>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</si>
  <si>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</si>
  <si>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</si>
  <si>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</si>
  <si>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</si>
  <si>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</si>
  <si>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</si>
  <si>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</si>
  <si>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</si>
  <si>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</si>
  <si>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</si>
  <si>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</si>
  <si>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</si>
  <si>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</si>
  <si>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</si>
  <si>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</si>
  <si>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</si>
  <si>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</si>
  <si>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</si>
  <si>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</si>
  <si>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</si>
  <si>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</si>
  <si>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</si>
  <si>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</si>
  <si>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</si>
  <si>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</si>
  <si>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</si>
  <si>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</si>
  <si>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</si>
  <si>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</si>
  <si>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</si>
  <si>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</si>
  <si>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</si>
  <si>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</si>
  <si>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</si>
  <si>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</si>
  <si>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</si>
  <si>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</si>
  <si>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</si>
  <si>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</si>
  <si>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</si>
  <si>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</si>
  <si>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</si>
  <si>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</si>
  <si>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</si>
  <si>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</si>
  <si>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</si>
  <si>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</si>
  <si>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</si>
  <si>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</si>
  <si>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</si>
  <si>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</si>
  <si>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</si>
  <si>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</si>
  <si>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</si>
  <si>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</si>
  <si>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</si>
  <si>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</si>
  <si>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</si>
  <si>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</si>
  <si>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</si>
  <si>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</si>
  <si>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</si>
  <si>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</si>
  <si>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</si>
  <si>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</si>
  <si>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</si>
  <si>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</si>
  <si>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</si>
  <si>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</si>
  <si>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</si>
  <si>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</si>
  <si>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</si>
  <si>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</si>
  <si>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</si>
  <si>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</si>
  <si>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</si>
  <si>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</si>
  <si>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</si>
  <si>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</si>
  <si>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</si>
  <si>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</si>
  <si>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</si>
  <si>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</si>
  <si>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</si>
  <si>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</si>
  <si>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</si>
  <si>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</si>
  <si>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</si>
  <si>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</si>
  <si>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</si>
  <si>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</si>
  <si>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</si>
  <si>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</si>
  <si>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</si>
  <si>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</si>
  <si>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</si>
  <si>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</si>
  <si>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</si>
  <si>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</si>
  <si>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</si>
  <si>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</si>
  <si>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</si>
  <si>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</si>
  <si>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</si>
  <si>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</si>
  <si>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</si>
  <si>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</si>
  <si>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</si>
  <si>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</si>
  <si>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</si>
  <si>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</si>
  <si>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</si>
  <si>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</si>
  <si>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</si>
  <si>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</si>
  <si>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</si>
  <si>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</si>
  <si>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</si>
  <si>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</si>
  <si>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</si>
  <si>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</si>
  <si>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</si>
  <si>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</si>
  <si>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</si>
  <si>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</si>
  <si>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</si>
  <si>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</si>
  <si>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</si>
  <si>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</si>
  <si>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</si>
  <si>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</si>
  <si>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</si>
  <si>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</si>
  <si>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</si>
  <si>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</si>
  <si>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</si>
  <si>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</si>
  <si>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</si>
  <si>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</si>
  <si>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</si>
  <si>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</si>
  <si>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</si>
  <si>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</si>
  <si>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</si>
  <si>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</si>
  <si>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</si>
  <si>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</si>
  <si>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</si>
  <si>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</si>
  <si>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</si>
  <si>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</si>
  <si>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</si>
  <si>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</si>
  <si>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</si>
  <si>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</si>
  <si>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</si>
  <si>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</si>
  <si>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</si>
  <si>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</si>
  <si>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</si>
  <si>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</si>
  <si>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</si>
  <si>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</si>
  <si>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</si>
  <si>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</si>
  <si>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</si>
  <si>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</si>
  <si>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</si>
  <si>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</si>
  <si>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</si>
  <si>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</si>
  <si>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</si>
  <si>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</si>
  <si>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</si>
  <si>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</si>
  <si>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</si>
  <si>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</si>
  <si>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</si>
  <si>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</si>
  <si>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</si>
  <si>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</si>
  <si>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</si>
  <si>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</si>
  <si>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</si>
  <si>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</si>
  <si>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</si>
  <si>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</si>
  <si>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</si>
  <si>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</si>
  <si>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</si>
  <si>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</si>
  <si>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</si>
  <si>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</si>
  <si>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</si>
  <si>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</si>
  <si>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</si>
  <si>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</si>
  <si>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</si>
  <si>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</si>
  <si>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</si>
  <si>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</si>
  <si>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</si>
  <si>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</si>
  <si>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</si>
  <si>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</si>
  <si>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</si>
  <si>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</si>
  <si>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</si>
  <si>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</si>
  <si>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</si>
  <si>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</si>
  <si>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</si>
  <si>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</si>
  <si>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</si>
  <si>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</si>
  <si>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</si>
  <si>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</si>
  <si>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</si>
  <si>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</si>
  <si>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</si>
  <si>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</si>
  <si>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</si>
  <si>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</si>
  <si>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</si>
  <si>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</si>
  <si>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</si>
  <si>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</si>
  <si>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</si>
  <si>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</si>
  <si>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</si>
  <si>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</si>
  <si>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</si>
  <si>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</si>
  <si>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</si>
  <si>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</si>
  <si>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</si>
  <si>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</si>
  <si>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</si>
  <si>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</si>
  <si>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</si>
  <si>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</si>
  <si>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</si>
  <si>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</si>
  <si>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</si>
  <si>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</si>
  <si>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</si>
  <si>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</si>
  <si>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</si>
  <si>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</si>
  <si>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</si>
  <si>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</si>
  <si>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</si>
  <si>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</si>
  <si>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</si>
  <si>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</si>
  <si>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</si>
  <si>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</si>
  <si>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</si>
  <si>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</si>
  <si>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</si>
  <si>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</si>
  <si>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</si>
  <si>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</si>
  <si>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</si>
  <si>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</si>
  <si>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</si>
  <si>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</si>
  <si>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</si>
  <si>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</si>
  <si>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</si>
  <si>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</si>
  <si>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</si>
  <si>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</si>
  <si>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</si>
  <si>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</si>
  <si>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</si>
  <si>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</si>
  <si>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</si>
  <si>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</si>
  <si>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</si>
  <si>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</si>
  <si>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</si>
  <si>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</si>
  <si>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</si>
  <si>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</si>
  <si>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</si>
  <si>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</si>
  <si>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</si>
  <si>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</si>
  <si>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</si>
  <si>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</si>
  <si>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</si>
  <si>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</si>
  <si>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</si>
  <si>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</si>
  <si>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</si>
  <si>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</si>
  <si>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</si>
  <si>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</si>
  <si>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</si>
  <si>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</si>
  <si>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</si>
  <si>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</si>
  <si>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</si>
  <si>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</si>
  <si>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</si>
  <si>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</si>
  <si>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</si>
  <si>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</si>
  <si>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</si>
  <si>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</si>
  <si>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</si>
  <si>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</si>
  <si>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</si>
  <si>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</si>
  <si>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</si>
  <si>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</si>
  <si>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</si>
  <si>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</si>
  <si>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</si>
  <si>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</si>
  <si>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</si>
  <si>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</si>
  <si>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</si>
  <si>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</si>
  <si>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</si>
  <si>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</si>
  <si>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</si>
  <si>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</si>
  <si>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</si>
  <si>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</si>
  <si>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</si>
  <si>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</si>
  <si>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</si>
  <si>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</si>
  <si>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</si>
  <si>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</si>
  <si>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</si>
  <si>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</si>
  <si>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</si>
  <si>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</si>
  <si>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</si>
  <si>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</si>
  <si>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</si>
  <si>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</si>
  <si>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</si>
  <si>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</si>
  <si>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</si>
  <si>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</si>
  <si>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</si>
  <si>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</si>
  <si>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</si>
  <si>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</si>
  <si>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</si>
  <si>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</si>
  <si>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</si>
  <si>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</si>
  <si>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</si>
  <si>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</si>
  <si>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</si>
  <si>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</si>
  <si>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</si>
  <si>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</si>
  <si>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</si>
  <si>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</si>
  <si>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</si>
  <si>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</si>
  <si>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</si>
  <si>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</si>
  <si>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</si>
  <si>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</si>
  <si>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</si>
  <si>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</si>
  <si>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</si>
  <si>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</si>
  <si>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</si>
  <si>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</si>
  <si>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</si>
  <si>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</si>
  <si>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</si>
  <si>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</si>
  <si>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</si>
  <si>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</si>
  <si>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</si>
  <si>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</si>
  <si>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</si>
  <si>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</si>
  <si>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</si>
  <si>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</si>
  <si>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</si>
  <si>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</si>
  <si>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</si>
  <si>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</si>
  <si>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</si>
  <si>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</si>
  <si>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</si>
  <si>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</si>
  <si>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</si>
  <si>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</si>
  <si>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</si>
  <si>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</si>
  <si>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</si>
  <si>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</si>
  <si>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</si>
  <si>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</si>
  <si>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</si>
  <si>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</si>
  <si>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</si>
  <si>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</si>
  <si>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</si>
  <si>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</si>
  <si>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</si>
  <si>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</si>
  <si>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</si>
  <si>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</si>
  <si>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</si>
  <si>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</si>
  <si>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</si>
  <si>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</si>
  <si>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</si>
  <si>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</si>
  <si>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</si>
  <si>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</si>
  <si>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</si>
  <si>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</si>
  <si>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</si>
  <si>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</si>
  <si>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</si>
  <si>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</si>
  <si>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</si>
  <si>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</si>
  <si>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</si>
  <si>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</si>
  <si>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</si>
  <si>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</si>
  <si>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</si>
  <si>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</si>
  <si>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</si>
  <si>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</si>
  <si>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</si>
  <si>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</si>
  <si>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</si>
  <si>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</si>
  <si>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</si>
  <si>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</si>
  <si>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</si>
  <si>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</si>
  <si>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</si>
  <si>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</si>
  <si>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</si>
  <si>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</si>
  <si>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</si>
  <si>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</si>
  <si>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</si>
  <si>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</si>
  <si>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</si>
  <si>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</si>
  <si>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</si>
  <si>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</si>
  <si>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</si>
  <si>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</si>
  <si>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</si>
  <si>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</si>
  <si>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</si>
  <si>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</si>
  <si>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</si>
  <si>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</si>
  <si>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</si>
  <si>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</si>
  <si>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</si>
  <si>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</si>
  <si>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</si>
  <si>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</si>
  <si>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</si>
  <si>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</si>
  <si>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</si>
  <si>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</si>
  <si>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</si>
  <si>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</si>
  <si>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</si>
  <si>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</si>
  <si>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</si>
  <si>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</si>
  <si>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</si>
  <si>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</si>
  <si>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</si>
  <si>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</si>
  <si>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</si>
  <si>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</si>
  <si>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</si>
  <si>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</si>
  <si>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</si>
  <si>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</si>
  <si>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</si>
  <si>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</si>
  <si>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</si>
  <si>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</si>
  <si>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</si>
  <si>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</si>
  <si>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</si>
  <si>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</si>
  <si>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</si>
  <si>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</si>
  <si>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34-049-8010-60</t>
  </si>
  <si>
    <t>LAKE</t>
  </si>
  <si>
    <t>Exceptional Learners Collaborative</t>
  </si>
  <si>
    <t>601 Deerfield Parkway</t>
  </si>
  <si>
    <t>Buffalo Grove</t>
  </si>
  <si>
    <t>Evoy, Kamschulte, Jacobs &amp; Co. LLP</t>
  </si>
  <si>
    <t>John D. Aceto, Jr., CPA</t>
  </si>
  <si>
    <t>2122 Yeoman Street</t>
  </si>
  <si>
    <t>Waukegan</t>
  </si>
  <si>
    <t>847-662-8300</t>
  </si>
  <si>
    <t>847-662-8305</t>
  </si>
  <si>
    <t>jaceto@ekjllp.com</t>
  </si>
  <si>
    <t>Megan Clarke</t>
  </si>
  <si>
    <t>224-513-6448</t>
  </si>
  <si>
    <t>224-513-6445</t>
  </si>
  <si>
    <t>CLIC</t>
  </si>
  <si>
    <t>US DEPARTMENT OF EDUCATION</t>
  </si>
  <si>
    <t>Passed Through ISBE</t>
  </si>
  <si>
    <t>Special Education Cluster</t>
  </si>
  <si>
    <t>(M) IDEA, Preschool</t>
  </si>
  <si>
    <t>84.027A</t>
  </si>
  <si>
    <t>4600-2016</t>
  </si>
  <si>
    <t>(M) IDEA, Flow-Through</t>
  </si>
  <si>
    <t>4620-2016</t>
  </si>
  <si>
    <t>Total Special Education Cluster</t>
  </si>
  <si>
    <t>TOTAL US DEPARTMENT OF EDUCATION</t>
  </si>
  <si>
    <t>Value of Federal Awards Expended in the Form of Non-Cash Assistance During the Year</t>
  </si>
  <si>
    <t>Federal Insurance in Efect During the Year</t>
  </si>
  <si>
    <t>Federal Loans or Loan Guarantees, Including Interest Subsidies, Outstanding at Year End</t>
  </si>
  <si>
    <t>N/A</t>
  </si>
  <si>
    <r>
      <t>The accompanying Schedule of Expenditures of Federal Awards includes the federal grant activity of Exceptional Learners Collaborative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</si>
  <si>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Exeptional Learners Collaborative provided federal awards to subrecipients as follows:</t>
  </si>
  <si>
    <t>IDEA Flow Through/Stevenson High School 125</t>
  </si>
  <si>
    <t>IDEA Flow Through/Lincolnshire Prairie View District 103</t>
  </si>
  <si>
    <t>IDEA Preschool Grant/Kildeer Countryside CCSD 96</t>
  </si>
  <si>
    <t>IDEA Preschool Grant/Lincolnshire Prairie View District 103</t>
  </si>
  <si>
    <r>
      <t xml:space="preserve">The following amounts were expended in the form of non-cash assistance by Exceptional Learners Collaborative and </t>
    </r>
    <r>
      <rPr>
        <b/>
        <sz val="9"/>
        <rFont val="Arial"/>
        <family val="2"/>
      </rPr>
      <t>are not</t>
    </r>
    <r>
      <rPr>
        <sz val="9"/>
        <rFont val="Arial"/>
        <family val="2"/>
      </rPr>
      <t xml:space="preserve"> included in the Schedule of Expenditures of Federal Awards:</t>
    </r>
  </si>
  <si>
    <t>Unmodified</t>
  </si>
  <si>
    <t>IDEA Preschool</t>
  </si>
  <si>
    <t>IDEA Flow-Through</t>
  </si>
  <si>
    <t>NONE</t>
  </si>
  <si>
    <t>IDEA Flow Through/Kilideer Countryside CCSD 96</t>
  </si>
  <si>
    <t>Amounts Provided to Subrecipients</t>
  </si>
  <si>
    <t>066-003289</t>
  </si>
  <si>
    <t>84.173A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</si>
</sst>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3" t="s">
        <v>474</v>
      </c>
      <c r="J1" s="2084"/>
      <c r="K1" s="2084"/>
      <c r="L1" s="2084"/>
      <c r="M1" s="2084"/>
      <c r="N1" s="2084"/>
      <c r="O1" s="2084"/>
      <c r="P1" s="2084"/>
      <c r="Q1" s="2084"/>
      <c r="R1" s="2084"/>
      <c r="S1" s="2084"/>
    </row>
    <row r="2" spans="1:28" ht="12" customHeight="1" x14ac:dyDescent="0.2">
      <c r="A2" s="202" t="s">
        <v>1971</v>
      </c>
      <c r="D2" s="203"/>
      <c r="I2" s="2085" t="s">
        <v>1155</v>
      </c>
      <c r="J2" s="2084"/>
      <c r="K2" s="2084"/>
      <c r="L2" s="2084"/>
      <c r="M2" s="2084"/>
      <c r="N2" s="2084"/>
      <c r="O2" s="2084"/>
      <c r="P2" s="2084"/>
      <c r="Q2" s="2084"/>
      <c r="R2" s="2084"/>
      <c r="S2" s="2084"/>
    </row>
    <row r="3" spans="1:28" ht="12" customHeight="1" x14ac:dyDescent="0.2">
      <c r="A3" s="1879" t="s">
        <v>1959</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2084</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2084</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t="s">
        <v>2085</v>
      </c>
      <c r="B13" s="2118"/>
      <c r="C13" s="2118"/>
      <c r="D13" s="2118"/>
      <c r="E13" s="2118"/>
      <c r="F13" s="2118"/>
      <c r="G13" s="2118"/>
      <c r="H13" s="2119"/>
      <c r="I13" s="185"/>
      <c r="J13" s="184"/>
      <c r="K13" s="182"/>
      <c r="L13" s="184"/>
      <c r="M13" s="184"/>
      <c r="N13" s="184"/>
      <c r="O13" s="184"/>
      <c r="P13" s="184"/>
      <c r="Q13" s="184"/>
      <c r="R13" s="184"/>
      <c r="S13" s="184"/>
      <c r="T13" s="2122" t="s">
        <v>2090</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2086</v>
      </c>
      <c r="B15" s="2120"/>
      <c r="C15" s="2120"/>
      <c r="D15" s="2120"/>
      <c r="E15" s="2120"/>
      <c r="F15" s="2120"/>
      <c r="G15" s="2120"/>
      <c r="H15" s="2121"/>
      <c r="T15" s="2052" t="s">
        <v>2091</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2087</v>
      </c>
      <c r="B17" s="2078"/>
      <c r="C17" s="2078"/>
      <c r="D17" s="2078"/>
      <c r="E17" s="2078"/>
      <c r="F17" s="2078"/>
      <c r="G17" s="2078"/>
      <c r="H17" s="2103"/>
      <c r="T17" s="2131" t="s">
        <v>2092</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2088</v>
      </c>
      <c r="B19" s="2069"/>
      <c r="C19" s="2069"/>
      <c r="D19" s="2069"/>
      <c r="E19" s="2069"/>
      <c r="F19" s="2069"/>
      <c r="G19" s="2069"/>
      <c r="H19" s="2051"/>
      <c r="I19" s="184"/>
      <c r="J19" s="379"/>
      <c r="K19" s="195"/>
      <c r="L19" s="193"/>
      <c r="M19" s="660" t="s">
        <v>360</v>
      </c>
      <c r="P19" s="181"/>
      <c r="Q19" s="181"/>
      <c r="R19" s="181"/>
      <c r="S19" s="185"/>
      <c r="T19" s="2071" t="s">
        <v>2093</v>
      </c>
      <c r="U19" s="2050"/>
      <c r="V19" s="2050"/>
      <c r="W19" s="2051"/>
      <c r="X19" s="2068" t="s">
        <v>2043</v>
      </c>
      <c r="Y19" s="2130"/>
      <c r="Z19" s="2128">
        <v>60087</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49" t="s">
        <v>2089</v>
      </c>
      <c r="B21" s="2050"/>
      <c r="C21" s="2050"/>
      <c r="D21" s="2050"/>
      <c r="E21" s="2050"/>
      <c r="F21" s="2050"/>
      <c r="G21" s="2050"/>
      <c r="H21" s="2051"/>
      <c r="I21" s="2097" t="s">
        <v>786</v>
      </c>
      <c r="J21" s="2092"/>
      <c r="K21" s="2092"/>
      <c r="L21" s="2092"/>
      <c r="M21" s="2092"/>
      <c r="N21" s="2092"/>
      <c r="O21" s="2092"/>
      <c r="P21" s="2092"/>
      <c r="Q21" s="2092"/>
      <c r="R21" s="2092"/>
      <c r="S21" s="2098"/>
      <c r="T21" s="2077" t="s">
        <v>2094</v>
      </c>
      <c r="U21" s="2137"/>
      <c r="V21" s="2137"/>
      <c r="W21" s="2137"/>
      <c r="X21" s="2142" t="s">
        <v>2095</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c r="B23" s="2095"/>
      <c r="C23" s="2095"/>
      <c r="D23" s="2095"/>
      <c r="E23" s="2095"/>
      <c r="F23" s="2095"/>
      <c r="G23" s="2095"/>
      <c r="H23" s="2096"/>
      <c r="T23" s="2077" t="s">
        <v>2128</v>
      </c>
      <c r="U23" s="2137"/>
      <c r="V23" s="2137"/>
      <c r="W23" s="2137"/>
      <c r="X23" s="2139"/>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60089</v>
      </c>
      <c r="B25" s="2050"/>
      <c r="C25" s="2050"/>
      <c r="D25" s="2050"/>
      <c r="E25" s="2050"/>
      <c r="F25" s="2050"/>
      <c r="G25" s="2050"/>
      <c r="H25" s="2051"/>
      <c r="I25" s="661"/>
      <c r="J25" s="204"/>
      <c r="K25" s="204"/>
      <c r="L25" s="204"/>
      <c r="M25" s="204"/>
      <c r="N25" s="204"/>
      <c r="O25" s="204"/>
      <c r="P25" s="204"/>
      <c r="Q25" s="204"/>
      <c r="R25" s="204"/>
      <c r="S25" s="205"/>
      <c r="T25" s="2134" t="s">
        <v>2096</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60" t="s">
        <v>2010</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1764" t="s">
        <v>2084</v>
      </c>
      <c r="K29" s="182" t="s">
        <v>675</v>
      </c>
      <c r="L29" s="392"/>
      <c r="M29" s="195" t="s">
        <v>106</v>
      </c>
      <c r="N29" s="186" t="s">
        <v>2049</v>
      </c>
      <c r="O29" s="186"/>
      <c r="P29" s="186"/>
      <c r="Q29" s="186"/>
      <c r="R29" s="186"/>
      <c r="S29" s="673"/>
      <c r="T29" s="56"/>
      <c r="U29" s="56"/>
      <c r="V29" s="56"/>
      <c r="W29" s="56"/>
      <c r="X29" s="56"/>
      <c r="Y29" s="56"/>
      <c r="Z29" s="56"/>
      <c r="AA29" s="1089"/>
    </row>
    <row r="30" spans="1:27" ht="13.5" customHeight="1" x14ac:dyDescent="0.2">
      <c r="A30" s="1805"/>
      <c r="B30" s="1093" t="s">
        <v>2084</v>
      </c>
      <c r="C30" s="674" t="s">
        <v>1385</v>
      </c>
      <c r="D30" s="182"/>
      <c r="E30" s="182"/>
      <c r="F30" s="1281"/>
      <c r="G30" s="662"/>
      <c r="H30" s="662"/>
      <c r="I30" s="275"/>
      <c r="J30" s="1764" t="s">
        <v>2084</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1764" t="s">
        <v>2084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t="s">
        <v>2097</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2098</v>
      </c>
      <c r="B42" s="2050"/>
      <c r="C42" s="2051"/>
      <c r="D42" s="2068" t="s">
        <v>2099</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2046</v>
      </c>
      <c r="C31" s="216" t="s">
        <v>1390</v>
      </c>
      <c r="D31" s="605"/>
      <c r="E31" s="607"/>
    </row>
    <row r="32" spans="1:5" x14ac:dyDescent="0.2">
      <c r="B32" s="605" t="s">
        <v>1296</v>
      </c>
      <c r="C32" s="216" t="s">
        <v>1390</v>
      </c>
      <c r="D32" s="606" t="s">
        <v>2047</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2048</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2008</v>
      </c>
    </row>
    <row r="30" spans="1:4" s="33" customFormat="1" x14ac:dyDescent="0.2">
      <c r="A30" s="30"/>
      <c r="B30" s="1759"/>
      <c r="C30" s="621"/>
      <c r="D30" s="1628" t="s">
        <v>2009</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36"/>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2006</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2090</v>
      </c>
      <c r="D112" s="2146"/>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2048">
        <v>42709</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2893203</v>
      </c>
      <c r="E16" s="100"/>
      <c r="F16" s="82">
        <f>SUM('Acct Summary 7-8'!C17,'Acct Summary 7-8'!D17,'Acct Summary 7-8'!F17)</f>
        <v>2515787</v>
      </c>
      <c r="G16" s="100"/>
      <c r="H16" s="82">
        <f>SUM(D16-F16)</f>
        <v>377416</v>
      </c>
      <c r="I16" s="93"/>
      <c r="J16" s="82">
        <f>SUM('Acct Summary 7-8'!C81,'Acct Summary 7-8'!D81,'Acct Summary 7-8'!F81,'Acct Summary 7-8'!I81)</f>
        <v>554149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Exceptional Learners Collaborative</v>
      </c>
      <c r="E7" s="136"/>
      <c r="G7" s="137"/>
      <c r="H7" s="138"/>
      <c r="I7" s="138"/>
      <c r="J7" s="138"/>
      <c r="K7" s="138"/>
      <c r="L7"/>
      <c r="M7"/>
      <c r="N7"/>
      <c r="O7"/>
      <c r="P7"/>
    </row>
    <row r="8" spans="1:18" ht="12.75" x14ac:dyDescent="0.2">
      <c r="A8"/>
      <c r="B8"/>
      <c r="C8" s="134" t="s">
        <v>1341</v>
      </c>
      <c r="D8" s="139" t="str">
        <f>COVER!A13</f>
        <v>34-049-8010-60</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554149</v>
      </c>
      <c r="I12" s="1163"/>
      <c r="J12" s="1163"/>
      <c r="K12" s="1164">
        <f>TRUNC((H12/H13*100000),5)/100000</f>
        <v>0.19153477990000001</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2893203</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2515787</v>
      </c>
      <c r="I17" s="1163"/>
      <c r="J17" s="1169"/>
      <c r="K17" s="1164">
        <f>TRUNC((H17/H18*100000),5)/100000</f>
        <v>0.86955080579999999</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2893203</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559738</v>
      </c>
      <c r="I24" s="685"/>
      <c r="J24" s="685"/>
      <c r="K24" s="1173">
        <f>TRUNC(((H24/H25*100000)/100000),2)</f>
        <v>80.09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6988.2972200000004</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1999</v>
      </c>
      <c r="I40" s="156"/>
      <c r="J40" s="156"/>
      <c r="K40" s="1016"/>
      <c r="L40" s="156"/>
      <c r="M40" s="156"/>
      <c r="N40" s="156"/>
      <c r="O40" s="154"/>
      <c r="P40" s="32"/>
      <c r="Q40" s="32"/>
    </row>
    <row r="41" spans="1:17" x14ac:dyDescent="0.2">
      <c r="G41" s="1018"/>
      <c r="H41" s="154" t="s">
        <v>2000</v>
      </c>
      <c r="M41" s="32"/>
      <c r="O41" s="32"/>
      <c r="P41" s="32"/>
      <c r="Q41" s="32"/>
    </row>
    <row r="42" spans="1:17" x14ac:dyDescent="0.2">
      <c r="A42" s="34" t="s">
        <v>2001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535549</v>
      </c>
      <c r="D4" s="413">
        <v>24189</v>
      </c>
      <c r="E4" s="413"/>
      <c r="F4" s="413"/>
      <c r="G4" s="413">
        <v>11369</v>
      </c>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v>3372</v>
      </c>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538921</v>
      </c>
      <c r="D13" s="690">
        <f t="shared" ref="D13:L13" si="0">SUM(D4:D12)</f>
        <v>24189</v>
      </c>
      <c r="E13" s="690">
        <f t="shared" si="0"/>
        <v>0</v>
      </c>
      <c r="F13" s="690">
        <f t="shared" si="0"/>
        <v>0</v>
      </c>
      <c r="G13" s="690">
        <f t="shared" si="0"/>
        <v>11369</v>
      </c>
      <c r="H13" s="690">
        <f t="shared" si="0"/>
        <v>0</v>
      </c>
      <c r="I13" s="690">
        <f t="shared" si="0"/>
        <v>0</v>
      </c>
      <c r="J13" s="690">
        <f t="shared" si="0"/>
        <v>0</v>
      </c>
      <c r="K13" s="690">
        <f t="shared" si="0"/>
        <v>0</v>
      </c>
      <c r="L13" s="690">
        <f t="shared" si="0"/>
        <v>0</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171687</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171687</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v>3372</v>
      </c>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v>8961</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8961</v>
      </c>
      <c r="D34" s="1100">
        <f t="shared" ref="D34:K34" si="1">SUM(D25:D33)</f>
        <v>0</v>
      </c>
      <c r="E34" s="1100">
        <f t="shared" si="1"/>
        <v>0</v>
      </c>
      <c r="F34" s="1100">
        <f t="shared" si="1"/>
        <v>0</v>
      </c>
      <c r="G34" s="1100">
        <f t="shared" si="1"/>
        <v>3372</v>
      </c>
      <c r="H34" s="1100">
        <f t="shared" si="1"/>
        <v>0</v>
      </c>
      <c r="I34" s="1100">
        <f t="shared" si="1"/>
        <v>0</v>
      </c>
      <c r="J34" s="1100">
        <f t="shared" si="1"/>
        <v>0</v>
      </c>
      <c r="K34" s="1100">
        <f t="shared" si="1"/>
        <v>0</v>
      </c>
      <c r="L34" s="1060">
        <f>SUM(L33)</f>
        <v>0</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529960</v>
      </c>
      <c r="D39" s="728">
        <v>24189</v>
      </c>
      <c r="E39" s="728"/>
      <c r="F39" s="728"/>
      <c r="G39" s="728">
        <v>7997</v>
      </c>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171687</v>
      </c>
      <c r="N40" s="695"/>
    </row>
    <row r="41" spans="1:14" ht="13.5" customHeight="1" thickBot="1" x14ac:dyDescent="0.25">
      <c r="A41" s="465" t="s">
        <v>760</v>
      </c>
      <c r="B41" s="456"/>
      <c r="C41" s="486">
        <f>(SUM(C34,C37,C38,C39))</f>
        <v>538921</v>
      </c>
      <c r="D41" s="486">
        <f t="shared" ref="D41:L41" si="2">SUM(D34,D37,D38:D39)</f>
        <v>24189</v>
      </c>
      <c r="E41" s="486">
        <f t="shared" si="2"/>
        <v>0</v>
      </c>
      <c r="F41" s="486">
        <f t="shared" si="2"/>
        <v>0</v>
      </c>
      <c r="G41" s="486">
        <f t="shared" si="2"/>
        <v>11369</v>
      </c>
      <c r="H41" s="486">
        <f t="shared" si="2"/>
        <v>0</v>
      </c>
      <c r="I41" s="486">
        <f t="shared" si="2"/>
        <v>0</v>
      </c>
      <c r="J41" s="486">
        <f t="shared" si="2"/>
        <v>0</v>
      </c>
      <c r="K41" s="486">
        <f t="shared" si="2"/>
        <v>0</v>
      </c>
      <c r="L41" s="486">
        <f t="shared" si="2"/>
        <v>0</v>
      </c>
      <c r="M41" s="486">
        <f>SUM(M40)</f>
        <v>171687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1991</v>
      </c>
      <c r="B4" s="293">
        <v>1000</v>
      </c>
      <c r="C4" s="696">
        <f>'Revenues 9-14'!C109</f>
        <v>1412817</v>
      </c>
      <c r="D4" s="696">
        <f>'Revenues 9-14'!D109</f>
        <v>131000</v>
      </c>
      <c r="E4" s="696">
        <f>'Revenues 9-14'!E109</f>
        <v>0</v>
      </c>
      <c r="F4" s="696">
        <f>'Revenues 9-14'!F109</f>
        <v>0</v>
      </c>
      <c r="G4" s="696">
        <f>'Revenues 9-14'!G109</f>
        <v>60000</v>
      </c>
      <c r="H4" s="696">
        <f>'Revenues 9-14'!H109</f>
        <v>0</v>
      </c>
      <c r="I4" s="696">
        <f>'Revenues 9-14'!I109</f>
        <v>0</v>
      </c>
      <c r="J4" s="696">
        <f>'Revenues 9-14'!J109</f>
        <v>0</v>
      </c>
      <c r="K4" s="696">
        <f>'Revenues 9-14'!K109</f>
        <v>0</v>
      </c>
      <c r="L4" s="39"/>
    </row>
    <row r="5" spans="1:13" ht="22.5" x14ac:dyDescent="0.2">
      <c r="A5" s="734" t="s">
        <v>1992</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1993</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1994</v>
      </c>
      <c r="B7" s="294">
        <v>4000</v>
      </c>
      <c r="C7" s="697">
        <f>'Revenues 9-14'!C274</f>
        <v>1349386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2762203</v>
      </c>
      <c r="D8" s="486">
        <f t="shared" ref="D8:K8" si="0">SUM(D4:D7)</f>
        <v>131000</v>
      </c>
      <c r="E8" s="486">
        <f t="shared" si="0"/>
        <v>0</v>
      </c>
      <c r="F8" s="486">
        <f t="shared" si="0"/>
        <v>0</v>
      </c>
      <c r="G8" s="486">
        <f t="shared" si="0"/>
        <v>60000</v>
      </c>
      <c r="H8" s="486">
        <f t="shared" si="0"/>
        <v>0</v>
      </c>
      <c r="I8" s="486">
        <f t="shared" si="0"/>
        <v>0</v>
      </c>
      <c r="J8" s="486">
        <f t="shared" si="0"/>
        <v>0</v>
      </c>
      <c r="K8" s="486">
        <f t="shared" si="0"/>
        <v>0</v>
      </c>
      <c r="L8" s="39"/>
    </row>
    <row r="9" spans="1:13" ht="15" thickTop="1" x14ac:dyDescent="0.2">
      <c r="A9" s="1020" t="s">
        <v>348</v>
      </c>
      <c r="B9" s="457">
        <v>3998</v>
      </c>
      <c r="C9" s="419">
        <v>206024</v>
      </c>
      <c r="D9" s="490"/>
      <c r="E9" s="419"/>
      <c r="F9" s="419"/>
      <c r="G9" s="701"/>
      <c r="H9" s="419"/>
      <c r="I9" s="495" t="s">
        <v>1390</v>
      </c>
      <c r="J9" s="436"/>
      <c r="K9" s="419"/>
      <c r="L9" s="39"/>
    </row>
    <row r="10" spans="1:13" s="48" customFormat="1" ht="13.5" thickBot="1" x14ac:dyDescent="0.25">
      <c r="A10" s="465" t="s">
        <v>1394</v>
      </c>
      <c r="B10" s="458"/>
      <c r="C10" s="486">
        <f>SUM(C8:C9)</f>
        <v>2968227</v>
      </c>
      <c r="D10" s="486">
        <f t="shared" ref="D10:K10" si="1">SUM(D8:D9)</f>
        <v>131000</v>
      </c>
      <c r="E10" s="486">
        <f t="shared" si="1"/>
        <v>0</v>
      </c>
      <c r="F10" s="486">
        <f t="shared" si="1"/>
        <v>0</v>
      </c>
      <c r="G10" s="486">
        <f t="shared" si="1"/>
        <v>60000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727145</v>
      </c>
      <c r="D12" s="499" t="s">
        <v>1390</v>
      </c>
      <c r="E12" s="434" t="s">
        <v>1390</v>
      </c>
      <c r="F12" s="434" t="s">
        <v>1390</v>
      </c>
      <c r="G12" s="696">
        <f>'Expenditures 15-22'!K223</f>
        <v>47550</v>
      </c>
      <c r="H12" s="432"/>
      <c r="I12" s="434" t="s">
        <v>1390</v>
      </c>
      <c r="J12" s="434" t="s">
        <v>1390</v>
      </c>
      <c r="K12" s="432" t="s">
        <v>1390</v>
      </c>
      <c r="L12" s="39"/>
    </row>
    <row r="13" spans="1:13" x14ac:dyDescent="0.2">
      <c r="A13" s="735" t="s">
        <v>536</v>
      </c>
      <c r="B13" s="294">
        <v>2000</v>
      </c>
      <c r="C13" s="697">
        <f>'Expenditures 15-22'!K74</f>
        <v>643370</v>
      </c>
      <c r="D13" s="697">
        <f>'Expenditures 15-22'!K129</f>
        <v>106811</v>
      </c>
      <c r="E13" s="483" t="s">
        <v>1390</v>
      </c>
      <c r="F13" s="697">
        <f>'Expenditures 15-22'!K178</f>
        <v>0</v>
      </c>
      <c r="G13" s="697">
        <f>'Expenditures 15-22'!K273</f>
        <v>4453</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1038461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2408976</v>
      </c>
      <c r="D17" s="486">
        <f t="shared" si="2"/>
        <v>106811</v>
      </c>
      <c r="E17" s="486">
        <f t="shared" si="2"/>
        <v>0</v>
      </c>
      <c r="F17" s="486">
        <f t="shared" si="2"/>
        <v>0</v>
      </c>
      <c r="G17" s="486">
        <f t="shared" si="2"/>
        <v>52003</v>
      </c>
      <c r="H17" s="486">
        <f t="shared" si="2"/>
        <v>0</v>
      </c>
      <c r="I17" s="434"/>
      <c r="J17" s="486">
        <f>SUM(J12:J16)</f>
        <v>0</v>
      </c>
      <c r="K17" s="486">
        <f>SUM(K12:K16)</f>
        <v>0</v>
      </c>
      <c r="L17" s="39"/>
    </row>
    <row r="18" spans="1:12" ht="15" customHeight="1" thickTop="1" x14ac:dyDescent="0.2">
      <c r="A18" s="1021" t="s">
        <v>1322</v>
      </c>
      <c r="B18" s="259">
        <v>4180</v>
      </c>
      <c r="C18" s="696">
        <f t="shared" ref="C18:H18" si="3">C9</f>
        <v>206024</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2615000</v>
      </c>
      <c r="D19" s="486">
        <f t="shared" si="4"/>
        <v>106811</v>
      </c>
      <c r="E19" s="486">
        <f t="shared" si="4"/>
        <v>0</v>
      </c>
      <c r="F19" s="486">
        <f t="shared" si="4"/>
        <v>0</v>
      </c>
      <c r="G19" s="486">
        <f t="shared" si="4"/>
        <v>52003</v>
      </c>
      <c r="H19" s="486">
        <f t="shared" si="4"/>
        <v>0</v>
      </c>
      <c r="I19" s="434"/>
      <c r="J19" s="486">
        <f>SUM(J17:J18)</f>
        <v>0</v>
      </c>
      <c r="K19" s="486">
        <f>SUM(K17:K18)</f>
        <v>0</v>
      </c>
      <c r="L19" s="39"/>
    </row>
    <row r="20" spans="1:12" ht="27" thickTop="1" thickBot="1" x14ac:dyDescent="0.25">
      <c r="A20" s="459" t="s">
        <v>1323</v>
      </c>
      <c r="B20" s="460"/>
      <c r="C20" s="1019">
        <f>C8-C17</f>
        <v>353227</v>
      </c>
      <c r="D20" s="1019">
        <f t="shared" ref="D20:K20" si="5">D8-D17</f>
        <v>24189</v>
      </c>
      <c r="E20" s="1019">
        <f t="shared" si="5"/>
        <v>0</v>
      </c>
      <c r="F20" s="1019">
        <f t="shared" si="5"/>
        <v>0</v>
      </c>
      <c r="G20" s="1019">
        <f t="shared" si="5"/>
        <v>7997</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353227</v>
      </c>
      <c r="D78" s="444">
        <f t="shared" si="9"/>
        <v>24189</v>
      </c>
      <c r="E78" s="444">
        <f t="shared" si="9"/>
        <v>0</v>
      </c>
      <c r="F78" s="444">
        <f t="shared" si="9"/>
        <v>0</v>
      </c>
      <c r="G78" s="444">
        <f t="shared" si="9"/>
        <v>7997</v>
      </c>
      <c r="H78" s="444">
        <f t="shared" si="9"/>
        <v>0</v>
      </c>
      <c r="I78" s="444">
        <f t="shared" si="9"/>
        <v>0</v>
      </c>
      <c r="J78" s="444">
        <f t="shared" si="9"/>
        <v>0</v>
      </c>
      <c r="K78" s="444">
        <f t="shared" si="9"/>
        <v>0</v>
      </c>
      <c r="L78" s="506"/>
    </row>
    <row r="79" spans="1:12" ht="13.5" thickTop="1" x14ac:dyDescent="0.2">
      <c r="A79" s="821" t="s">
        <v>1934</v>
      </c>
      <c r="B79" s="461"/>
      <c r="C79" s="436">
        <v>176733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1935</v>
      </c>
      <c r="B81" s="458"/>
      <c r="C81" s="486">
        <f>(SUM(C78:C80))</f>
        <v>529960</v>
      </c>
      <c r="D81" s="486">
        <f>SUM(D78:D80)</f>
        <v>24189</v>
      </c>
      <c r="E81" s="486">
        <f t="shared" ref="E81:K81" si="10">SUM(E78:E80)</f>
        <v>0</v>
      </c>
      <c r="F81" s="486">
        <f t="shared" si="10"/>
        <v>0</v>
      </c>
      <c r="G81" s="486">
        <f t="shared" si="10"/>
        <v>7997</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353227</v>
      </c>
      <c r="D82" s="1137">
        <f t="shared" ref="D82:K82" si="11">(D81-D79)</f>
        <v>24189</v>
      </c>
      <c r="E82" s="1137">
        <f t="shared" si="11"/>
        <v>0</v>
      </c>
      <c r="F82" s="1137">
        <f t="shared" si="11"/>
        <v>0</v>
      </c>
      <c r="G82" s="1137">
        <f t="shared" si="11"/>
        <v>7997</v>
      </c>
      <c r="H82" s="1137">
        <f t="shared" si="11"/>
        <v>0</v>
      </c>
      <c r="I82" s="1137">
        <f t="shared" si="11"/>
        <v>0</v>
      </c>
      <c r="J82" s="1137">
        <f t="shared" si="11"/>
        <v>0</v>
      </c>
      <c r="K82" s="1137">
        <f t="shared" si="11"/>
        <v>0</v>
      </c>
    </row>
    <row r="83" spans="1:12" ht="14.25" hidden="1" thickTop="1" thickBot="1" x14ac:dyDescent="0.25">
      <c r="A83" s="730" t="s">
        <v>407</v>
      </c>
      <c r="B83" s="632"/>
      <c r="C83" s="1138">
        <f>C82/C81</f>
        <v>0.6665163408559136</v>
      </c>
      <c r="D83" s="1138">
        <f t="shared" ref="D83:K83" si="12">D82/D81</f>
        <v>1</v>
      </c>
      <c r="E83" s="1138" t="e">
        <f t="shared" si="12"/>
        <v>#DIV/0!</v>
      </c>
      <c r="F83" s="1138" t="e">
        <f t="shared" si="12"/>
        <v>#DIV/0!</v>
      </c>
      <c r="G83" s="1138">
        <f t="shared" si="12"/>
        <v>1</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5" activePane="bottomLeft" state="frozen"/>
      <selection activeCell="A2" sqref="A2"/>
      <selection pane="bottomLeft" activeCell="C217" sqref="C2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1412817</v>
      </c>
      <c r="D104" s="413">
        <v>131000</v>
      </c>
      <c r="E104" s="419"/>
      <c r="F104" s="437"/>
      <c r="G104" s="437">
        <v>60000</v>
      </c>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1412817</v>
      </c>
      <c r="D108" s="485">
        <f t="shared" ref="D108:K108" si="3">SUM(D95:D107)</f>
        <v>131000</v>
      </c>
      <c r="E108" s="485">
        <f t="shared" si="3"/>
        <v>0</v>
      </c>
      <c r="F108" s="485">
        <f t="shared" si="3"/>
        <v>0</v>
      </c>
      <c r="G108" s="485">
        <f t="shared" si="3"/>
        <v>60000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1412817</v>
      </c>
      <c r="D109" s="494">
        <f t="shared" si="4"/>
        <v>131000</v>
      </c>
      <c r="E109" s="494">
        <f t="shared" si="4"/>
        <v>0</v>
      </c>
      <c r="F109" s="494">
        <f t="shared" si="4"/>
        <v>0</v>
      </c>
      <c r="G109" s="494">
        <f t="shared" si="4"/>
        <v>60000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1965</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1964</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1966</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1967</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1968</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24953</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v>1324433</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1349386</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1349386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1349386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2762203</v>
      </c>
      <c r="D275" s="494">
        <f t="shared" si="12"/>
        <v>131000</v>
      </c>
      <c r="E275" s="494">
        <f t="shared" si="12"/>
        <v>0</v>
      </c>
      <c r="F275" s="494">
        <f t="shared" si="12"/>
        <v>0</v>
      </c>
      <c r="G275" s="494">
        <f t="shared" si="12"/>
        <v>60000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8" activePane="bottomLeft" state="frozen"/>
      <selection activeCell="A2" sqref="A2"/>
      <selection pane="bottomLeft" activeCell="D231" sqref="D23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v>459647</v>
      </c>
      <c r="D8" s="413">
        <v>62642</v>
      </c>
      <c r="E8" s="413">
        <v>27957</v>
      </c>
      <c r="F8" s="413">
        <v>83842</v>
      </c>
      <c r="G8" s="413">
        <v>90806</v>
      </c>
      <c r="H8" s="413">
        <v>2251</v>
      </c>
      <c r="I8" s="437"/>
      <c r="J8" s="437"/>
      <c r="K8" s="415">
        <f t="shared" si="0"/>
        <v>727145</v>
      </c>
      <c r="L8" s="413">
        <v>733350</v>
      </c>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c r="F12" s="413"/>
      <c r="G12" s="413"/>
      <c r="H12" s="413"/>
      <c r="I12" s="437"/>
      <c r="J12" s="437"/>
      <c r="K12" s="415">
        <f t="shared" si="0"/>
        <v>0</v>
      </c>
      <c r="L12" s="413"/>
    </row>
    <row r="13" spans="1:14" x14ac:dyDescent="0.2">
      <c r="A13" s="1817" t="s">
        <v>840</v>
      </c>
      <c r="B13" s="267">
        <v>1400</v>
      </c>
      <c r="C13" s="413"/>
      <c r="D13" s="413"/>
      <c r="E13" s="413"/>
      <c r="F13" s="413"/>
      <c r="G13" s="413"/>
      <c r="H13" s="413"/>
      <c r="I13" s="437"/>
      <c r="J13" s="437"/>
      <c r="K13" s="415">
        <f t="shared" si="0"/>
        <v>0</v>
      </c>
      <c r="L13" s="413"/>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c r="D15" s="413"/>
      <c r="E15" s="413"/>
      <c r="F15" s="413"/>
      <c r="G15" s="413"/>
      <c r="H15" s="413"/>
      <c r="I15" s="437"/>
      <c r="J15" s="437"/>
      <c r="K15" s="415">
        <f t="shared" si="0"/>
        <v>0</v>
      </c>
      <c r="L15" s="413"/>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459647</v>
      </c>
      <c r="D33" s="416">
        <f t="shared" ref="D33:L33" si="1">SUM(D5:D32)</f>
        <v>62642</v>
      </c>
      <c r="E33" s="416">
        <f t="shared" si="1"/>
        <v>27957</v>
      </c>
      <c r="F33" s="416">
        <f t="shared" si="1"/>
        <v>83842</v>
      </c>
      <c r="G33" s="416">
        <f t="shared" si="1"/>
        <v>90806</v>
      </c>
      <c r="H33" s="416">
        <f t="shared" si="1"/>
        <v>2251</v>
      </c>
      <c r="I33" s="416">
        <f t="shared" si="1"/>
        <v>0</v>
      </c>
      <c r="J33" s="416">
        <f t="shared" si="1"/>
        <v>0</v>
      </c>
      <c r="K33" s="416">
        <f t="shared" si="1"/>
        <v>727145</v>
      </c>
      <c r="L33" s="416">
        <f t="shared" si="1"/>
        <v>733350</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c r="D36" s="419"/>
      <c r="E36" s="419"/>
      <c r="F36" s="419"/>
      <c r="G36" s="419"/>
      <c r="H36" s="419"/>
      <c r="I36" s="437"/>
      <c r="J36" s="437"/>
      <c r="K36" s="415">
        <f t="shared" ref="K36:K41" si="2">SUM(C36:J36)</f>
        <v>0</v>
      </c>
      <c r="L36" s="413"/>
    </row>
    <row r="37" spans="1:14" x14ac:dyDescent="0.2">
      <c r="A37" s="1817" t="s">
        <v>1288</v>
      </c>
      <c r="B37" s="267">
        <v>2120</v>
      </c>
      <c r="C37" s="413"/>
      <c r="D37" s="413"/>
      <c r="E37" s="413"/>
      <c r="F37" s="413"/>
      <c r="G37" s="413"/>
      <c r="H37" s="413"/>
      <c r="I37" s="437"/>
      <c r="J37" s="437"/>
      <c r="K37" s="415">
        <f t="shared" si="2"/>
        <v>0</v>
      </c>
      <c r="L37" s="413"/>
    </row>
    <row r="38" spans="1:14" x14ac:dyDescent="0.2">
      <c r="A38" s="1817" t="s">
        <v>222</v>
      </c>
      <c r="B38" s="267">
        <v>2130</v>
      </c>
      <c r="C38" s="413"/>
      <c r="D38" s="413"/>
      <c r="E38" s="413"/>
      <c r="F38" s="413"/>
      <c r="G38" s="413"/>
      <c r="H38" s="413"/>
      <c r="I38" s="437"/>
      <c r="J38" s="437"/>
      <c r="K38" s="415">
        <f t="shared" si="2"/>
        <v>0</v>
      </c>
      <c r="L38" s="413"/>
    </row>
    <row r="39" spans="1:14" x14ac:dyDescent="0.2">
      <c r="A39" s="1817" t="s">
        <v>223</v>
      </c>
      <c r="B39" s="267">
        <v>2140</v>
      </c>
      <c r="C39" s="413">
        <v>260284</v>
      </c>
      <c r="D39" s="413">
        <v>22802</v>
      </c>
      <c r="E39" s="413"/>
      <c r="F39" s="413"/>
      <c r="G39" s="413">
        <f>4521+7495</f>
        <v>12016</v>
      </c>
      <c r="H39" s="413"/>
      <c r="I39" s="437"/>
      <c r="J39" s="437"/>
      <c r="K39" s="415">
        <f t="shared" si="2"/>
        <v>295102</v>
      </c>
      <c r="L39" s="413">
        <v>201200</v>
      </c>
    </row>
    <row r="40" spans="1:14" x14ac:dyDescent="0.2">
      <c r="A40" s="1817" t="s">
        <v>224</v>
      </c>
      <c r="B40" s="267">
        <v>2150</v>
      </c>
      <c r="C40" s="413"/>
      <c r="D40" s="413"/>
      <c r="E40" s="413">
        <v>92266</v>
      </c>
      <c r="F40" s="413">
        <v>5453</v>
      </c>
      <c r="G40" s="413">
        <v>68865</v>
      </c>
      <c r="H40" s="413"/>
      <c r="I40" s="437"/>
      <c r="J40" s="437"/>
      <c r="K40" s="415">
        <f t="shared" si="2"/>
        <v>166584</v>
      </c>
      <c r="L40" s="413">
        <v>369800</v>
      </c>
    </row>
    <row r="41" spans="1:14" x14ac:dyDescent="0.2">
      <c r="A41" s="1817" t="s">
        <v>1990</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260284</v>
      </c>
      <c r="D42" s="416">
        <f t="shared" ref="D42:L42" si="3">SUM(D36:D41)</f>
        <v>22802</v>
      </c>
      <c r="E42" s="416">
        <f t="shared" si="3"/>
        <v>92266</v>
      </c>
      <c r="F42" s="416">
        <f t="shared" si="3"/>
        <v>5453</v>
      </c>
      <c r="G42" s="416">
        <f t="shared" si="3"/>
        <v>80881</v>
      </c>
      <c r="H42" s="416">
        <f t="shared" si="3"/>
        <v>0</v>
      </c>
      <c r="I42" s="416">
        <f t="shared" si="3"/>
        <v>0</v>
      </c>
      <c r="J42" s="416">
        <f t="shared" si="3"/>
        <v>0</v>
      </c>
      <c r="K42" s="416">
        <f t="shared" si="3"/>
        <v>461686</v>
      </c>
      <c r="L42" s="416">
        <f t="shared" si="3"/>
        <v>571000</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c r="D44" s="419"/>
      <c r="E44" s="419">
        <v>44525</v>
      </c>
      <c r="F44" s="419"/>
      <c r="G44" s="419"/>
      <c r="H44" s="419"/>
      <c r="I44" s="437"/>
      <c r="J44" s="437"/>
      <c r="K44" s="421">
        <f>SUM(C44:J44)</f>
        <v>44525</v>
      </c>
      <c r="L44" s="419">
        <v>100000</v>
      </c>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v>70993</v>
      </c>
      <c r="F46" s="413">
        <v>15274</v>
      </c>
      <c r="G46" s="413"/>
      <c r="H46" s="413"/>
      <c r="I46" s="437"/>
      <c r="J46" s="437"/>
      <c r="K46" s="421">
        <f>SUM(C46:J46)</f>
        <v>86267</v>
      </c>
      <c r="L46" s="413">
        <v>65000</v>
      </c>
    </row>
    <row r="47" spans="1:14" ht="12.75" customHeight="1" thickBot="1" x14ac:dyDescent="0.25">
      <c r="A47" s="888" t="s">
        <v>660</v>
      </c>
      <c r="B47" s="469" t="s">
        <v>33</v>
      </c>
      <c r="C47" s="416">
        <f>SUM(C44:C46)</f>
        <v>0</v>
      </c>
      <c r="D47" s="416">
        <f t="shared" ref="D47:K47" si="4">SUM(D44:D46)</f>
        <v>0</v>
      </c>
      <c r="E47" s="416">
        <f t="shared" si="4"/>
        <v>115518</v>
      </c>
      <c r="F47" s="416">
        <f t="shared" si="4"/>
        <v>15274</v>
      </c>
      <c r="G47" s="416">
        <f t="shared" si="4"/>
        <v>0</v>
      </c>
      <c r="H47" s="416">
        <f t="shared" si="4"/>
        <v>0</v>
      </c>
      <c r="I47" s="416">
        <f t="shared" si="4"/>
        <v>0</v>
      </c>
      <c r="J47" s="416">
        <f t="shared" si="4"/>
        <v>0</v>
      </c>
      <c r="K47" s="416">
        <f t="shared" si="4"/>
        <v>130792</v>
      </c>
      <c r="L47" s="416">
        <f>SUM(L44:L46)</f>
        <v>165000</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c r="D51" s="413"/>
      <c r="E51" s="413"/>
      <c r="F51" s="413"/>
      <c r="G51" s="413"/>
      <c r="H51" s="413"/>
      <c r="I51" s="437"/>
      <c r="J51" s="437"/>
      <c r="K51" s="421">
        <f>SUM(C51:J51)</f>
        <v>0</v>
      </c>
      <c r="L51" s="413"/>
    </row>
    <row r="52" spans="1:14" ht="22.5" x14ac:dyDescent="0.2">
      <c r="A52" s="1818" t="s">
        <v>339</v>
      </c>
      <c r="B52" s="828" t="s">
        <v>431</v>
      </c>
      <c r="C52" s="692"/>
      <c r="D52" s="692"/>
      <c r="E52" s="692">
        <v>34136</v>
      </c>
      <c r="F52" s="692"/>
      <c r="G52" s="692"/>
      <c r="H52" s="692"/>
      <c r="I52" s="692"/>
      <c r="J52" s="692"/>
      <c r="K52" s="421">
        <f>SUM(C52:J52)</f>
        <v>34136</v>
      </c>
      <c r="L52" s="692">
        <v>70000</v>
      </c>
    </row>
    <row r="53" spans="1:14" ht="12.75" customHeight="1" thickBot="1" x14ac:dyDescent="0.25">
      <c r="A53" s="888" t="s">
        <v>833</v>
      </c>
      <c r="B53" s="469" t="s">
        <v>34</v>
      </c>
      <c r="C53" s="416">
        <f>SUM(C49:C52)</f>
        <v>0</v>
      </c>
      <c r="D53" s="416">
        <f t="shared" ref="D53:L53" si="5">SUM(D49:D52)</f>
        <v>0</v>
      </c>
      <c r="E53" s="416">
        <f t="shared" si="5"/>
        <v>34136</v>
      </c>
      <c r="F53" s="416">
        <f t="shared" si="5"/>
        <v>0</v>
      </c>
      <c r="G53" s="416">
        <f t="shared" si="5"/>
        <v>0</v>
      </c>
      <c r="H53" s="416">
        <f t="shared" si="5"/>
        <v>0</v>
      </c>
      <c r="I53" s="416">
        <f t="shared" si="5"/>
        <v>0</v>
      </c>
      <c r="J53" s="416">
        <f t="shared" si="5"/>
        <v>0</v>
      </c>
      <c r="K53" s="416">
        <f t="shared" si="5"/>
        <v>34136</v>
      </c>
      <c r="L53" s="416">
        <f t="shared" si="5"/>
        <v>70000</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c r="D60" s="413"/>
      <c r="E60" s="413"/>
      <c r="F60" s="413"/>
      <c r="G60" s="413"/>
      <c r="H60" s="413"/>
      <c r="I60" s="437"/>
      <c r="J60" s="437"/>
      <c r="K60" s="421">
        <f t="shared" si="7"/>
        <v>0</v>
      </c>
      <c r="L60" s="413"/>
      <c r="M60" s="15"/>
      <c r="N60" s="15"/>
    </row>
    <row r="61" spans="1:14" s="16" customFormat="1" x14ac:dyDescent="0.2">
      <c r="A61" s="1817" t="s">
        <v>221</v>
      </c>
      <c r="B61" s="267">
        <v>2540</v>
      </c>
      <c r="C61" s="413"/>
      <c r="D61" s="413"/>
      <c r="E61" s="413"/>
      <c r="F61" s="413"/>
      <c r="G61" s="413"/>
      <c r="H61" s="413"/>
      <c r="I61" s="437"/>
      <c r="J61" s="437"/>
      <c r="K61" s="421">
        <f t="shared" si="7"/>
        <v>0</v>
      </c>
      <c r="L61" s="413"/>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v>16756</v>
      </c>
      <c r="G68" s="413"/>
      <c r="H68" s="413"/>
      <c r="I68" s="437"/>
      <c r="J68" s="437"/>
      <c r="K68" s="421">
        <f>SUM(C68:J68)</f>
        <v>16756</v>
      </c>
      <c r="L68" s="413">
        <v>62000</v>
      </c>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16756</v>
      </c>
      <c r="G72" s="416">
        <f t="shared" si="9"/>
        <v>0</v>
      </c>
      <c r="H72" s="416">
        <f t="shared" si="9"/>
        <v>0</v>
      </c>
      <c r="I72" s="416">
        <f t="shared" si="9"/>
        <v>0</v>
      </c>
      <c r="J72" s="416">
        <f t="shared" si="9"/>
        <v>0</v>
      </c>
      <c r="K72" s="416">
        <f t="shared" si="9"/>
        <v>16756</v>
      </c>
      <c r="L72" s="416">
        <f>SUM(L67:L71)</f>
        <v>62000</v>
      </c>
      <c r="M72" s="15"/>
      <c r="N72" s="15"/>
    </row>
    <row r="73" spans="1:14" s="16" customFormat="1" ht="14.25" thickTop="1" thickBot="1" x14ac:dyDescent="0.25">
      <c r="A73" s="1825" t="s">
        <v>1156</v>
      </c>
      <c r="B73" s="1809"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8">
        <v>2000</v>
      </c>
      <c r="C74" s="426">
        <f>SUM(C42,C47,C53,C57,C65,C72,C73)</f>
        <v>260284</v>
      </c>
      <c r="D74" s="426">
        <f t="shared" ref="D74:K74" si="10">SUM(D42,D47,D53,D57,D65,D72,D73)</f>
        <v>22802</v>
      </c>
      <c r="E74" s="426">
        <f t="shared" si="10"/>
        <v>241920</v>
      </c>
      <c r="F74" s="426">
        <f t="shared" si="10"/>
        <v>37483</v>
      </c>
      <c r="G74" s="426">
        <f t="shared" si="10"/>
        <v>80881</v>
      </c>
      <c r="H74" s="426">
        <f t="shared" si="10"/>
        <v>0</v>
      </c>
      <c r="I74" s="426">
        <f t="shared" si="10"/>
        <v>0</v>
      </c>
      <c r="J74" s="426">
        <f t="shared" si="10"/>
        <v>0</v>
      </c>
      <c r="K74" s="426">
        <f t="shared" si="10"/>
        <v>643370</v>
      </c>
      <c r="L74" s="426">
        <f>SUM(L42,L47,L53,L57,L65,L72,L73)</f>
        <v>868000</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c r="I79" s="508"/>
      <c r="J79" s="508"/>
      <c r="K79" s="415">
        <f t="shared" si="11"/>
        <v>0</v>
      </c>
      <c r="L79" s="413"/>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c r="F81" s="414"/>
      <c r="G81" s="414"/>
      <c r="H81" s="413"/>
      <c r="I81" s="508"/>
      <c r="J81" s="508"/>
      <c r="K81" s="415">
        <f t="shared" si="11"/>
        <v>0</v>
      </c>
      <c r="L81" s="413"/>
    </row>
    <row r="82" spans="1:12" x14ac:dyDescent="0.2">
      <c r="A82" s="1817" t="s">
        <v>90</v>
      </c>
      <c r="B82" s="267">
        <v>4170</v>
      </c>
      <c r="C82" s="414"/>
      <c r="D82" s="414"/>
      <c r="E82" s="413"/>
      <c r="F82" s="414"/>
      <c r="G82" s="414"/>
      <c r="H82" s="413">
        <v>1038461</v>
      </c>
      <c r="I82" s="508"/>
      <c r="J82" s="508"/>
      <c r="K82" s="415">
        <f t="shared" si="11"/>
        <v>1038461</v>
      </c>
      <c r="L82" s="413">
        <v>1121457</v>
      </c>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1922</v>
      </c>
      <c r="B84" s="534">
        <v>4100</v>
      </c>
      <c r="C84" s="414"/>
      <c r="D84" s="414"/>
      <c r="E84" s="416">
        <f>SUM(E78:E83)</f>
        <v>0</v>
      </c>
      <c r="F84" s="414"/>
      <c r="G84" s="414"/>
      <c r="H84" s="416">
        <f>SUM(H78:H83)</f>
        <v>1038461</v>
      </c>
      <c r="I84" s="508"/>
      <c r="J84" s="508"/>
      <c r="K84" s="416">
        <f>SUM(K78:K83)</f>
        <v>1038461</v>
      </c>
      <c r="L84" s="416">
        <f>SUM(L78:L83)</f>
        <v>1121457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1925</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1926</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1927</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1924</v>
      </c>
      <c r="B102" s="534">
        <v>4000</v>
      </c>
      <c r="C102" s="414"/>
      <c r="D102" s="414"/>
      <c r="E102" s="426">
        <f>SUM(E84,E92,E100,E101)</f>
        <v>0</v>
      </c>
      <c r="F102" s="414"/>
      <c r="G102" s="414"/>
      <c r="H102" s="426">
        <f>SUM(H84,H92,H100,H101)</f>
        <v>1038461</v>
      </c>
      <c r="I102" s="508"/>
      <c r="J102" s="508"/>
      <c r="K102" s="426">
        <f>SUM(K84,K92,K100,K101)</f>
        <v>1038461</v>
      </c>
      <c r="L102" s="426">
        <f>SUM(L84,L92,L100,L101)</f>
        <v>1121457</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719931</v>
      </c>
      <c r="D114" s="416">
        <f t="shared" ref="D114:K114" si="13">SUM(D33,D74,D75,D102,D112,D113)</f>
        <v>85444</v>
      </c>
      <c r="E114" s="416">
        <f t="shared" si="13"/>
        <v>269877</v>
      </c>
      <c r="F114" s="416">
        <f t="shared" si="13"/>
        <v>121325</v>
      </c>
      <c r="G114" s="416">
        <f t="shared" si="13"/>
        <v>171687</v>
      </c>
      <c r="H114" s="416">
        <f>SUM(H33,H74,H75,H102,H112,H113)</f>
        <v>1040712</v>
      </c>
      <c r="I114" s="416">
        <f t="shared" si="13"/>
        <v>0</v>
      </c>
      <c r="J114" s="416">
        <f t="shared" si="13"/>
        <v>0</v>
      </c>
      <c r="K114" s="416">
        <f t="shared" si="13"/>
        <v>2408976</v>
      </c>
      <c r="L114" s="416">
        <f>SUM(L33,L74,L75,L102,L112,L113)</f>
        <v>2722807</v>
      </c>
    </row>
    <row r="115" spans="1:14" ht="23.25" thickTop="1" x14ac:dyDescent="0.2">
      <c r="A115" s="1829" t="s">
        <v>1177</v>
      </c>
      <c r="B115" s="893"/>
      <c r="C115" s="417"/>
      <c r="D115" s="417"/>
      <c r="E115" s="417"/>
      <c r="F115" s="417"/>
      <c r="G115" s="417"/>
      <c r="H115" s="417"/>
      <c r="I115" s="417"/>
      <c r="J115" s="417"/>
      <c r="K115" s="441">
        <f>'Revenues 9-14'!C275-'Expenditures 15-22'!K114</f>
        <v>353227</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v>105423</v>
      </c>
      <c r="F124" s="413">
        <v>1388</v>
      </c>
      <c r="G124" s="413"/>
      <c r="H124" s="413"/>
      <c r="I124" s="437"/>
      <c r="J124" s="437"/>
      <c r="K124" s="416">
        <f>SUM(C124:J124)</f>
        <v>106811</v>
      </c>
      <c r="L124" s="413">
        <v>131000</v>
      </c>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105423</v>
      </c>
      <c r="F127" s="416">
        <f t="shared" si="14"/>
        <v>1388</v>
      </c>
      <c r="G127" s="416">
        <f t="shared" si="14"/>
        <v>0</v>
      </c>
      <c r="H127" s="416">
        <f t="shared" si="14"/>
        <v>0</v>
      </c>
      <c r="I127" s="416">
        <f t="shared" si="14"/>
        <v>0</v>
      </c>
      <c r="J127" s="416">
        <f t="shared" si="14"/>
        <v>0</v>
      </c>
      <c r="K127" s="416">
        <f t="shared" si="14"/>
        <v>106811</v>
      </c>
      <c r="L127" s="416">
        <f t="shared" si="14"/>
        <v>131000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105423</v>
      </c>
      <c r="F129" s="426">
        <f t="shared" si="15"/>
        <v>1388</v>
      </c>
      <c r="G129" s="426">
        <f t="shared" si="15"/>
        <v>0</v>
      </c>
      <c r="H129" s="426">
        <f t="shared" si="15"/>
        <v>0</v>
      </c>
      <c r="I129" s="426">
        <f t="shared" si="15"/>
        <v>0</v>
      </c>
      <c r="J129" s="426">
        <f t="shared" si="15"/>
        <v>0</v>
      </c>
      <c r="K129" s="426">
        <f t="shared" si="15"/>
        <v>106811</v>
      </c>
      <c r="L129" s="426">
        <f t="shared" si="15"/>
        <v>131000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105423</v>
      </c>
      <c r="F150" s="416">
        <f t="shared" si="16"/>
        <v>1388</v>
      </c>
      <c r="G150" s="416">
        <f t="shared" si="16"/>
        <v>0</v>
      </c>
      <c r="H150" s="416">
        <f t="shared" si="16"/>
        <v>0</v>
      </c>
      <c r="I150" s="416">
        <f t="shared" si="16"/>
        <v>0</v>
      </c>
      <c r="J150" s="416">
        <f t="shared" si="16"/>
        <v>0</v>
      </c>
      <c r="K150" s="416">
        <f t="shared" si="16"/>
        <v>106811</v>
      </c>
      <c r="L150" s="416">
        <f>SUM(L129,L130,L138,L148,L149)</f>
        <v>131000</v>
      </c>
    </row>
    <row r="151" spans="1:14" ht="12.75" customHeight="1" thickTop="1" x14ac:dyDescent="0.2">
      <c r="A151" s="2223" t="s">
        <v>1403</v>
      </c>
      <c r="B151" s="2224"/>
      <c r="C151" s="417"/>
      <c r="D151" s="417"/>
      <c r="E151" s="417"/>
      <c r="F151" s="417"/>
      <c r="G151" s="417"/>
      <c r="H151" s="417"/>
      <c r="I151" s="417"/>
      <c r="J151" s="414"/>
      <c r="K151" s="441">
        <f>'Revenues 9-14'!D275-'Expenditures 15-22'!K150</f>
        <v>24189</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1924</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v>40670</v>
      </c>
      <c r="E211" s="414"/>
      <c r="F211" s="414"/>
      <c r="G211" s="414"/>
      <c r="H211" s="414"/>
      <c r="I211" s="414"/>
      <c r="J211" s="414"/>
      <c r="K211" s="415">
        <f t="shared" si="19"/>
        <v>40670</v>
      </c>
      <c r="L211" s="413">
        <v>59000</v>
      </c>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v>6880</v>
      </c>
      <c r="E216" s="414"/>
      <c r="F216" s="414"/>
      <c r="G216" s="414"/>
      <c r="H216" s="414"/>
      <c r="I216" s="414"/>
      <c r="J216" s="414"/>
      <c r="K216" s="415">
        <f t="shared" si="19"/>
        <v>6880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47550</v>
      </c>
      <c r="E223" s="414"/>
      <c r="F223" s="414"/>
      <c r="G223" s="414"/>
      <c r="H223" s="414"/>
      <c r="I223" s="414"/>
      <c r="J223" s="414"/>
      <c r="K223" s="416">
        <f>SUM(K209:K222)</f>
        <v>47550</v>
      </c>
      <c r="L223" s="416">
        <f>SUM(L209:L222)</f>
        <v>59000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v>732</v>
      </c>
      <c r="E229" s="414"/>
      <c r="F229" s="414"/>
      <c r="G229" s="414"/>
      <c r="H229" s="414"/>
      <c r="I229" s="414"/>
      <c r="J229" s="414"/>
      <c r="K229" s="415">
        <f t="shared" si="20"/>
        <v>732</v>
      </c>
      <c r="L229" s="413"/>
    </row>
    <row r="230" spans="1:12" x14ac:dyDescent="0.2">
      <c r="A230" s="1817" t="s">
        <v>224</v>
      </c>
      <c r="B230" s="267">
        <v>2150</v>
      </c>
      <c r="C230" s="414"/>
      <c r="D230" s="413">
        <v>3721</v>
      </c>
      <c r="E230" s="414"/>
      <c r="F230" s="414"/>
      <c r="G230" s="414"/>
      <c r="H230" s="414"/>
      <c r="I230" s="414"/>
      <c r="J230" s="414"/>
      <c r="K230" s="415">
        <f t="shared" si="20"/>
        <v>3721</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4453</v>
      </c>
      <c r="E232" s="414"/>
      <c r="F232" s="414"/>
      <c r="G232" s="414"/>
      <c r="H232" s="414"/>
      <c r="I232" s="414"/>
      <c r="J232" s="414"/>
      <c r="K232" s="416">
        <f>SUM(K226:K231)</f>
        <v>4453</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4453</v>
      </c>
      <c r="E273" s="414"/>
      <c r="F273" s="414"/>
      <c r="G273" s="414"/>
      <c r="H273" s="414"/>
      <c r="I273" s="414"/>
      <c r="J273" s="414"/>
      <c r="K273" s="426">
        <f>SUM(K232,K237,K251,K255,K264,K271,K272)</f>
        <v>4453</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1924</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27" t="s">
        <v>595</v>
      </c>
      <c r="B288" s="2229"/>
      <c r="C288" s="414"/>
      <c r="D288" s="416">
        <f>SUM(D223,D273,D274,D278)</f>
        <v>52003</v>
      </c>
      <c r="E288" s="414"/>
      <c r="F288" s="414"/>
      <c r="G288" s="414"/>
      <c r="H288" s="416">
        <f>H286</f>
        <v>0</v>
      </c>
      <c r="I288" s="414"/>
      <c r="J288" s="414"/>
      <c r="K288" s="416">
        <f>SUM(K223,K273,K274,K278,K286,K287)</f>
        <v>52003</v>
      </c>
      <c r="L288" s="416">
        <f>SUM(L223,L273,L274,L278,L286,L287)</f>
        <v>59000</v>
      </c>
    </row>
    <row r="289" spans="1:14" ht="23.25" thickTop="1" x14ac:dyDescent="0.2">
      <c r="A289" s="902" t="s">
        <v>1177</v>
      </c>
      <c r="B289" s="903"/>
      <c r="C289" s="414"/>
      <c r="D289" s="417"/>
      <c r="E289" s="414"/>
      <c r="F289" s="414"/>
      <c r="G289" s="414"/>
      <c r="H289" s="442"/>
      <c r="I289" s="414"/>
      <c r="J289" s="414"/>
      <c r="K289" s="441">
        <f>'Revenues 9-14'!G275-'Expenditures 15-22'!K288</f>
        <v>7997</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1924</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1924</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1936</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1973</v>
      </c>
      <c r="B2" s="836" t="s">
        <v>1939</v>
      </c>
      <c r="C2" s="1085" t="s">
        <v>1940</v>
      </c>
      <c r="D2" s="1085" t="s">
        <v>1941</v>
      </c>
      <c r="E2" s="1085" t="s">
        <v>1942</v>
      </c>
      <c r="F2" s="1085" t="s">
        <v>1943</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1975</v>
      </c>
      <c r="B2" s="2286"/>
      <c r="C2" s="1629" t="s">
        <v>1944</v>
      </c>
      <c r="D2" s="1629" t="s">
        <v>1945</v>
      </c>
      <c r="E2" s="1629" t="s">
        <v>1946</v>
      </c>
      <c r="F2" s="1629" t="s">
        <v>1947</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4">
        <f>SUM(C4+D4)-E4</f>
        <v>0</v>
      </c>
    </row>
    <row r="5" spans="1:7" ht="13.5" thickTop="1" x14ac:dyDescent="0.2">
      <c r="A5" s="2288" t="s">
        <v>1324</v>
      </c>
      <c r="B5" s="2273"/>
      <c r="C5" s="2265"/>
      <c r="D5" s="2266"/>
      <c r="E5" s="2266"/>
      <c r="F5" s="2267"/>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89" t="s">
        <v>735</v>
      </c>
      <c r="B15" s="2271"/>
      <c r="C15" s="1604">
        <f>SUM(C6:C14)</f>
        <v>0</v>
      </c>
      <c r="D15" s="1604">
        <f>SUM(D6:D14)</f>
        <v>0</v>
      </c>
      <c r="E15" s="1604">
        <f>SUM(E6:E14)</f>
        <v>0</v>
      </c>
      <c r="F15" s="1604">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3"/>
      <c r="E17" s="1605"/>
      <c r="F17" s="1604">
        <f>SUM(C17+D17)-E17</f>
        <v>0</v>
      </c>
    </row>
    <row r="18" spans="1:11" ht="12.75" customHeight="1" thickTop="1" thickBot="1" x14ac:dyDescent="0.25">
      <c r="A18" s="2263" t="s">
        <v>7</v>
      </c>
      <c r="B18" s="2264"/>
      <c r="C18" s="1605"/>
      <c r="D18" s="513"/>
      <c r="E18" s="1605"/>
      <c r="F18" s="1604">
        <f>SUM(C18+D18)-E18</f>
        <v>0</v>
      </c>
    </row>
    <row r="19" spans="1:11" ht="12.75" customHeight="1" thickTop="1" thickBot="1" x14ac:dyDescent="0.25">
      <c r="A19" s="2263" t="s">
        <v>454</v>
      </c>
      <c r="B19" s="2264"/>
      <c r="C19" s="1605"/>
      <c r="D19" s="513"/>
      <c r="E19" s="1605"/>
      <c r="F19" s="1604">
        <f>SUM(C19+D19)-E19</f>
        <v>0</v>
      </c>
    </row>
    <row r="20" spans="1:11" ht="12.75" customHeight="1" thickTop="1" thickBot="1" x14ac:dyDescent="0.25">
      <c r="A20" s="2268" t="s">
        <v>527</v>
      </c>
      <c r="B20" s="2269"/>
      <c r="C20" s="1605"/>
      <c r="D20" s="513"/>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4">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4">
        <f>SUM(C25+D25)-E25</f>
        <v>0</v>
      </c>
      <c r="G25" s="686"/>
    </row>
    <row r="26" spans="1:11" ht="13.5" thickTop="1" x14ac:dyDescent="0.2">
      <c r="A26" s="2277" t="s">
        <v>762</v>
      </c>
      <c r="B26" s="2273"/>
      <c r="C26" s="1606"/>
      <c r="D26" s="1606"/>
      <c r="E26" s="1606"/>
      <c r="F26" s="1607"/>
    </row>
    <row r="27" spans="1:11" ht="13.5" thickBot="1" x14ac:dyDescent="0.25">
      <c r="A27" s="2270" t="s">
        <v>1260</v>
      </c>
      <c r="B27" s="2278"/>
      <c r="C27" s="513"/>
      <c r="D27" s="513"/>
      <c r="E27" s="513"/>
      <c r="F27" s="1604">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2073</v>
      </c>
      <c r="F30" s="130" t="s">
        <v>1948</v>
      </c>
      <c r="G30" s="130" t="s">
        <v>1706</v>
      </c>
      <c r="H30" s="130" t="s">
        <v>1949</v>
      </c>
      <c r="I30" s="130" t="s">
        <v>2074</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1976</v>
      </c>
      <c r="B2" s="2314"/>
      <c r="C2" s="2314"/>
      <c r="D2" s="2314"/>
      <c r="E2" s="2315"/>
      <c r="F2" s="1889" t="s">
        <v>1077</v>
      </c>
      <c r="G2" s="1890" t="s">
        <v>101</v>
      </c>
      <c r="H2" s="1890" t="s">
        <v>479</v>
      </c>
      <c r="I2" s="1890" t="s">
        <v>1379</v>
      </c>
      <c r="J2" s="1890" t="s">
        <v>1022</v>
      </c>
      <c r="K2" s="1890" t="s">
        <v>145</v>
      </c>
    </row>
    <row r="3" spans="1:11" x14ac:dyDescent="0.2">
      <c r="A3" s="2316" t="s">
        <v>1950</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1" t="s">
        <v>1910</v>
      </c>
      <c r="B33" s="113"/>
      <c r="C33" s="113"/>
      <c r="D33" s="113"/>
      <c r="E33" s="113"/>
      <c r="F33" s="113"/>
      <c r="G33" s="574"/>
      <c r="H33" s="2303"/>
      <c r="I33" s="2302"/>
      <c r="J33" s="2302"/>
      <c r="K33" s="2302"/>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2" t="s">
        <v>1977</v>
      </c>
      <c r="B2" s="636" t="s">
        <v>444</v>
      </c>
      <c r="C2" s="1566" t="s">
        <v>2075</v>
      </c>
      <c r="D2" s="1566" t="s">
        <v>1981</v>
      </c>
      <c r="E2" s="1566" t="s">
        <v>1978</v>
      </c>
      <c r="F2" s="1566" t="s">
        <v>2076</v>
      </c>
      <c r="G2" s="64" t="s">
        <v>709</v>
      </c>
      <c r="H2" s="1566" t="s">
        <v>2077</v>
      </c>
      <c r="I2" s="1566" t="s">
        <v>1979</v>
      </c>
      <c r="J2" s="1566" t="s">
        <v>1980</v>
      </c>
      <c r="K2" s="1566" t="s">
        <v>2078</v>
      </c>
      <c r="L2" s="1566" t="s">
        <v>2079</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v>171687</v>
      </c>
      <c r="E12" s="644"/>
      <c r="F12" s="1068">
        <f>(C12+D12)-E12</f>
        <v>171687</v>
      </c>
      <c r="G12" s="640">
        <v>10</v>
      </c>
      <c r="H12" s="576"/>
      <c r="I12" s="576">
        <v>17169</v>
      </c>
      <c r="J12" s="576"/>
      <c r="K12" s="1067">
        <f>(H12+I12)-J12</f>
        <v>17169</v>
      </c>
      <c r="L12" s="1067">
        <f>F12-K12</f>
        <v>154518</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171687</v>
      </c>
      <c r="E16" s="646">
        <f>SUM(E3,E5:E6,E8:E10,E12:E15)</f>
        <v>0</v>
      </c>
      <c r="F16" s="646">
        <f>SUM(F3,F5:F6,F8:F10,F12:F15)</f>
        <v>171687</v>
      </c>
      <c r="G16" s="640"/>
      <c r="H16" s="646">
        <f>SUM(H3,H6,H8:H10,H12:H14,)</f>
        <v>0</v>
      </c>
      <c r="I16" s="646">
        <f>SUM(I3,I6,I8:I10,I12:I14,)</f>
        <v>17169</v>
      </c>
      <c r="J16" s="646">
        <f>SUM(J3,J6,J8:J10,J12:J14,)</f>
        <v>0</v>
      </c>
      <c r="K16" s="1068">
        <f>(H16+I16)-J16</f>
        <v>17169</v>
      </c>
      <c r="L16" s="1068">
        <f>F16-K16</f>
        <v>154518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17169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2408976</v>
      </c>
      <c r="G8" s="358"/>
    </row>
    <row r="9" spans="1:7" ht="12" customHeight="1" x14ac:dyDescent="0.2">
      <c r="A9" s="360" t="s">
        <v>539</v>
      </c>
      <c r="B9" s="945" t="s">
        <v>1876</v>
      </c>
      <c r="C9" s="359"/>
      <c r="D9" s="360" t="s">
        <v>591</v>
      </c>
      <c r="E9" s="580"/>
      <c r="F9" s="947">
        <f>'Expenditures 15-22'!K150</f>
        <v>106811</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52003</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2567790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1038461</v>
      </c>
      <c r="G53" s="358"/>
    </row>
    <row r="54" spans="1:7" ht="12" customHeight="1" x14ac:dyDescent="0.2">
      <c r="A54" s="360" t="s">
        <v>538</v>
      </c>
      <c r="B54" s="360" t="s">
        <v>1888</v>
      </c>
      <c r="C54" s="966" t="s">
        <v>1160</v>
      </c>
      <c r="D54" s="962" t="s">
        <v>1302</v>
      </c>
      <c r="E54" s="580"/>
      <c r="F54" s="1109">
        <f>'Expenditures 15-22'!G114</f>
        <v>171687</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1210148</v>
      </c>
      <c r="G75" s="358"/>
    </row>
    <row r="76" spans="1:8" s="972" customFormat="1" ht="12" customHeight="1" thickTop="1" thickBot="1" x14ac:dyDescent="0.25">
      <c r="A76" s="586"/>
      <c r="B76" s="584"/>
      <c r="C76" s="585"/>
      <c r="D76" s="971" t="s">
        <v>1862</v>
      </c>
      <c r="E76" s="596"/>
      <c r="F76" s="1115">
        <f>(F14-F75)</f>
        <v>1357642</v>
      </c>
      <c r="G76" s="360"/>
    </row>
    <row r="77" spans="1:8" s="972" customFormat="1" ht="12" customHeight="1" thickTop="1" x14ac:dyDescent="0.2">
      <c r="A77" s="587"/>
      <c r="B77" s="584"/>
      <c r="C77" s="585"/>
      <c r="D77" s="971" t="s">
        <v>1952</v>
      </c>
      <c r="E77" s="596"/>
      <c r="F77" s="1625">
        <v>0</v>
      </c>
      <c r="G77" s="361"/>
      <c r="H77" s="360"/>
    </row>
    <row r="78" spans="1:8" s="972" customFormat="1" ht="12" customHeight="1" thickBot="1" x14ac:dyDescent="0.25">
      <c r="A78" s="588"/>
      <c r="B78" s="584"/>
      <c r="C78" s="585"/>
      <c r="D78" s="971" t="s">
        <v>1931</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1603817</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1324433</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1921</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1929</v>
      </c>
      <c r="E175" s="1057" t="s">
        <v>1134</v>
      </c>
      <c r="F175" s="1118">
        <f>SUM(F83:F135,F160:F173)</f>
        <v>2928250</v>
      </c>
    </row>
    <row r="176" spans="1:7" ht="12" customHeight="1" x14ac:dyDescent="0.2">
      <c r="A176" s="589"/>
      <c r="B176" s="590"/>
      <c r="C176" s="591"/>
      <c r="D176" s="1003" t="s">
        <v>1928</v>
      </c>
      <c r="E176" s="1057"/>
      <c r="F176" s="1119">
        <f>'PCTC-OEPP 28-29'!F76-F175</f>
        <v>-1570608</v>
      </c>
    </row>
    <row r="177" spans="1:7" ht="12" customHeight="1" x14ac:dyDescent="0.2">
      <c r="A177" s="589"/>
      <c r="B177" s="590"/>
      <c r="C177" s="591"/>
      <c r="D177" s="1003" t="s">
        <v>798</v>
      </c>
      <c r="E177" s="1057"/>
      <c r="F177" s="1119">
        <f>'Cap Outlay Deprec 27'!I18</f>
        <v>17169</v>
      </c>
    </row>
    <row r="178" spans="1:7" ht="12" customHeight="1" x14ac:dyDescent="0.2">
      <c r="A178" s="589"/>
      <c r="B178" s="590"/>
      <c r="C178" s="591"/>
      <c r="D178" s="1003" t="s">
        <v>1930</v>
      </c>
      <c r="E178" s="1057"/>
      <c r="F178" s="1119">
        <f>F176+F177</f>
        <v>-1553439</v>
      </c>
    </row>
    <row r="179" spans="1:7" ht="12" customHeight="1" x14ac:dyDescent="0.2">
      <c r="A179" s="589"/>
      <c r="B179" s="592"/>
      <c r="C179" s="591"/>
      <c r="D179" s="1003" t="s">
        <v>1983</v>
      </c>
      <c r="E179" s="1057"/>
      <c r="F179" s="1120">
        <f>'PCTC-OEPP 28-29'!F77</f>
        <v>0</v>
      </c>
      <c r="G179" s="69"/>
    </row>
    <row r="180" spans="1:7" ht="12" customHeight="1" thickBot="1" x14ac:dyDescent="0.25">
      <c r="A180" s="589"/>
      <c r="B180" s="592"/>
      <c r="C180" s="591"/>
      <c r="D180" s="1003" t="s">
        <v>2080</v>
      </c>
      <c r="E180" s="1057" t="s">
        <v>2081</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2070</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683889</v>
      </c>
      <c r="F19" s="772"/>
      <c r="G19" s="774">
        <f>'Expenditures 15-22'!K33-SUM('Expenditures 15-22'!G33,'Expenditures 15-22'!I33)+'Expenditures 15-22'!D223</f>
        <v>683889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385258</v>
      </c>
      <c r="F21" s="772"/>
      <c r="G21" s="774">
        <f>'Expenditures 15-22'!K42-SUM('Expenditures 15-22'!G42,'Expenditures 15-22'!I42)+'Expenditures 15-22'!K120-SUM('Expenditures 15-22'!G120,'Expenditures 15-22'!I120)+'Expenditures 15-22'!K174-SUM('Expenditures 15-22'!G174,'Expenditures 15-22'!I174)+'Expenditures 15-22'!D232</f>
        <v>385258</v>
      </c>
      <c r="H21" s="287"/>
      <c r="I21" s="216"/>
    </row>
    <row r="22" spans="1:9" s="2" customFormat="1" ht="12" customHeight="1" x14ac:dyDescent="0.2">
      <c r="A22" s="771" t="s">
        <v>663</v>
      </c>
      <c r="B22" s="767"/>
      <c r="C22" s="766">
        <v>2200</v>
      </c>
      <c r="D22" s="772"/>
      <c r="E22" s="773">
        <f>'Expenditures 15-22'!K47-SUM('Expenditures 15-22'!G47,'Expenditures 15-22'!I47)+'Expenditures 15-22'!D237</f>
        <v>130792</v>
      </c>
      <c r="F22" s="772"/>
      <c r="G22" s="774">
        <f>'Expenditures 15-22'!K47-SUM('Expenditures 15-22'!G47,'Expenditures 15-22'!I47)+'Expenditures 15-22'!D237</f>
        <v>130792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34136</v>
      </c>
      <c r="F23" s="772"/>
      <c r="G23" s="773">
        <f>'Expenditures 15-22'!K53-SUM('Expenditures 15-22'!G53,'Expenditures 15-22'!I53)+'Expenditures 15-22'!D251+'Expenditures 15-22'!K323-SUM('Expenditures 15-22'!G323,'Expenditures 15-22'!I323)</f>
        <v>34136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106811</v>
      </c>
      <c r="F28" s="776">
        <f>'Expenditures 15-22'!K61-SUM('Expenditures 15-22'!G61,'Expenditures 15-22'!I61)+'Expenditures 15-22'!K124-SUM('Expenditures 15-22'!G124,'Expenditures 15-22'!I124)+'Expenditures 15-22'!D260-E9</f>
        <v>106811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16756</v>
      </c>
      <c r="F34" s="772"/>
      <c r="G34" s="773">
        <f>'Expenditures 15-22'!K68-SUM('Expenditures 15-22'!G68,'Expenditures 15-22'!I68)+'Expenditures 15-22'!D267</f>
        <v>16756</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1357642</v>
      </c>
      <c r="F40" s="776">
        <f>SUM(F19:F39)</f>
        <v>106811</v>
      </c>
      <c r="G40" s="776">
        <f>SUM(G19:G39)</f>
        <v>1250831</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0</v>
      </c>
      <c r="F42" s="781" t="s">
        <v>564</v>
      </c>
      <c r="G42" s="777">
        <f>F40</f>
        <v>106811</v>
      </c>
    </row>
    <row r="43" spans="1:7" ht="12" customHeight="1" x14ac:dyDescent="0.2">
      <c r="A43" s="287"/>
      <c r="B43" s="216"/>
      <c r="C43" s="288"/>
      <c r="D43" s="781" t="s">
        <v>563</v>
      </c>
      <c r="E43" s="777">
        <f>E40</f>
        <v>1357642</v>
      </c>
      <c r="F43" s="781" t="s">
        <v>563</v>
      </c>
      <c r="G43" s="777">
        <f>G40</f>
        <v>1250831</v>
      </c>
    </row>
    <row r="44" spans="1:7" ht="12" customHeight="1" x14ac:dyDescent="0.2">
      <c r="A44" s="287"/>
      <c r="B44" s="216"/>
      <c r="C44" s="216"/>
      <c r="D44" s="791" t="s">
        <v>1187</v>
      </c>
      <c r="E44" s="792">
        <f>(E42/E43)</f>
        <v>0</v>
      </c>
      <c r="F44" s="791" t="s">
        <v>1187</v>
      </c>
      <c r="G44" s="792">
        <f>(G42/G43)</f>
        <v>8.5392031377540215E-2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Exceptional Learners Collaborative</v>
      </c>
      <c r="C6" s="2352"/>
      <c r="D6" s="2352"/>
      <c r="E6" s="1996"/>
    </row>
    <row r="7" spans="1:7" ht="11.25" customHeight="1" x14ac:dyDescent="0.25">
      <c r="A7" s="1995"/>
      <c r="B7" s="2353" t="str">
        <f>COVER!A13</f>
        <v>34-049-8010-60</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t="s">
        <v>2084</v>
      </c>
      <c r="C19" s="2007" t="s">
        <v>2084</v>
      </c>
      <c r="D19" s="2010"/>
      <c r="E19" s="2009" t="s">
        <v>2100</v>
      </c>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Exceptional Learners Collaborative</v>
      </c>
      <c r="J6" s="2373"/>
    </row>
    <row r="7" spans="1:10" x14ac:dyDescent="0.2">
      <c r="A7" s="2374" t="s">
        <v>1037</v>
      </c>
      <c r="B7" s="2375"/>
      <c r="C7" s="2375"/>
      <c r="D7" s="2375"/>
      <c r="E7" s="2376"/>
      <c r="F7" s="1664"/>
      <c r="G7" s="1653"/>
      <c r="H7" s="1663" t="s">
        <v>438</v>
      </c>
      <c r="I7" s="2377" t="str">
        <f>COVER!A13</f>
        <v>34-049-8010-60</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0</v>
      </c>
      <c r="F19" s="1699">
        <f t="shared" si="2"/>
        <v>0</v>
      </c>
      <c r="G19" s="1699">
        <f t="shared" si="2"/>
        <v>0</v>
      </c>
      <c r="H19" s="1699">
        <f t="shared" si="2"/>
        <v>0</v>
      </c>
      <c r="I19" s="1699">
        <f t="shared" si="2"/>
        <v>0</v>
      </c>
      <c r="J19" s="1699">
        <f t="shared" si="2"/>
        <v>0</v>
      </c>
    </row>
    <row r="20" spans="1:10" ht="25.5" customHeight="1" thickTop="1" x14ac:dyDescent="0.2">
      <c r="A20" s="1687">
        <v>9</v>
      </c>
      <c r="B20" s="2384" t="s">
        <v>1958</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2002</v>
      </c>
      <c r="G27" s="2385"/>
    </row>
    <row r="28" spans="1:10" ht="28.5" customHeight="1" x14ac:dyDescent="0.2">
      <c r="B28" s="1702"/>
      <c r="C28" s="2387"/>
      <c r="D28" s="2387"/>
      <c r="E28" s="1973"/>
      <c r="F28" s="2387"/>
      <c r="G28" s="2387"/>
    </row>
    <row r="29" spans="1:10" x14ac:dyDescent="0.2">
      <c r="B29" s="1702"/>
      <c r="C29" s="1967" t="s">
        <v>2004</v>
      </c>
      <c r="E29" s="1972"/>
      <c r="F29" s="2386" t="s">
        <v>2003</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2005</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Exceptional Learners Collaborative</v>
      </c>
    </row>
    <row r="65" spans="2:2" x14ac:dyDescent="0.2">
      <c r="B65" s="397" t="str">
        <f>COVER!A13</f>
        <v>34-049-8010-60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1985</v>
      </c>
      <c r="B1" s="2391"/>
      <c r="C1" s="2391"/>
      <c r="D1" s="2391"/>
      <c r="E1" s="2391"/>
      <c r="F1" s="2392"/>
    </row>
    <row r="2" spans="1:8" ht="39.75" customHeight="1" x14ac:dyDescent="0.2">
      <c r="A2" s="2400" t="s">
        <v>1960</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1984</v>
      </c>
      <c r="B4" s="2407"/>
      <c r="C4" s="2407"/>
      <c r="D4" s="2407"/>
      <c r="E4" s="2407"/>
      <c r="F4" s="2408"/>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2762203</v>
      </c>
      <c r="C6" s="1634">
        <f>'Acct Summary 7-8'!D8</f>
        <v>131000</v>
      </c>
      <c r="D6" s="1634">
        <f>'Acct Summary 7-8'!F8</f>
        <v>0</v>
      </c>
      <c r="E6" s="1634">
        <f>'Acct Summary 7-8'!I8</f>
        <v>0</v>
      </c>
      <c r="F6" s="1634">
        <f>SUM(B6:E6)</f>
        <v>2893203</v>
      </c>
    </row>
    <row r="7" spans="1:8" s="1635" customFormat="1" ht="14.25" customHeight="1" thickBot="1" x14ac:dyDescent="0.25">
      <c r="A7" s="1633" t="s">
        <v>1696</v>
      </c>
      <c r="B7" s="1636">
        <f>'Acct Summary 7-8'!C17</f>
        <v>2408976</v>
      </c>
      <c r="C7" s="1636">
        <f>'Acct Summary 7-8'!D17</f>
        <v>106811</v>
      </c>
      <c r="D7" s="1636">
        <f>'Acct Summary 7-8'!F17</f>
        <v>0</v>
      </c>
      <c r="E7" s="1899"/>
      <c r="F7" s="1634">
        <f>SUM(B7:E7)</f>
        <v>2515787</v>
      </c>
    </row>
    <row r="8" spans="1:8" s="1635" customFormat="1" ht="14.25" thickTop="1" thickBot="1" x14ac:dyDescent="0.25">
      <c r="A8" s="1637" t="s">
        <v>1697</v>
      </c>
      <c r="B8" s="1638">
        <f>(B6-B7)</f>
        <v>353227</v>
      </c>
      <c r="C8" s="1638">
        <f>(C6-C7)</f>
        <v>24189</v>
      </c>
      <c r="D8" s="1638">
        <f>(D6-D7)</f>
        <v>0</v>
      </c>
      <c r="E8" s="1636">
        <f>(E6-E7)</f>
        <v>0</v>
      </c>
      <c r="F8" s="1639">
        <f>SUM(F6-F7)</f>
        <v>377416</v>
      </c>
    </row>
    <row r="9" spans="1:8" s="1635" customFormat="1" ht="14.25" thickTop="1" thickBot="1" x14ac:dyDescent="0.25">
      <c r="A9" s="1640" t="s">
        <v>1961</v>
      </c>
      <c r="B9" s="1641">
        <f>'Acct Summary 7-8'!C81</f>
        <v>529960</v>
      </c>
      <c r="C9" s="1641">
        <f>'Acct Summary 7-8'!D81</f>
        <v>24189</v>
      </c>
      <c r="D9" s="1641">
        <f>'Acct Summary 7-8'!F81</f>
        <v>0</v>
      </c>
      <c r="E9" s="1641">
        <f>'Acct Summary 7-8'!I81</f>
        <v>0</v>
      </c>
      <c r="F9" s="1720">
        <f>SUM(B9:E9)</f>
        <v>554149</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09"/>
      <c r="B8" s="2410"/>
      <c r="C8" s="2410"/>
      <c r="D8" s="2411"/>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4" t="s">
        <v>1997</v>
      </c>
      <c r="D11" s="2415"/>
    </row>
    <row r="12" spans="1:4" s="4" customFormat="1" ht="12.75" x14ac:dyDescent="0.2">
      <c r="A12" s="1956"/>
      <c r="B12" s="228"/>
      <c r="C12" s="1955" t="s">
        <v>1996</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2053</v>
      </c>
      <c r="D31" s="1266" t="str">
        <f>IF(AND(COVER!J29="X",COVER!J30="X",COVER!L30&lt;&gt;"X"),"OK",IF(AND(COVER!J29="X",COVER!J30&lt;&gt;"X",COVER!L30="X"),"OK",IF(AND(COVER!L29="X",COVER!J30&lt;&gt;"X"),"OK","PLEASE CHECK YES or NO.")))</f>
        <v>OK</v>
      </c>
    </row>
    <row r="32" spans="1:4" x14ac:dyDescent="0.2">
      <c r="A32" s="233"/>
      <c r="B32" s="236"/>
      <c r="C32" s="1645" t="s">
        <v>2052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1938</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32" t="str">
        <f>COVER!A17</f>
        <v>Exceptional Learners Collaborative</v>
      </c>
      <c r="B7" s="2433"/>
      <c r="C7" s="2433"/>
      <c r="D7" s="2446"/>
      <c r="E7" s="2447" t="str">
        <f>COVER!A13</f>
        <v>34-049-8010-60</v>
      </c>
      <c r="F7" s="2448"/>
      <c r="G7" s="2449" t="str">
        <f>COVER!T23</f>
        <v>066-003289</v>
      </c>
      <c r="H7" s="2450"/>
      <c r="I7" s="2450"/>
      <c r="J7" s="2450"/>
      <c r="K7" s="2450"/>
      <c r="L7" s="2451"/>
    </row>
    <row r="8" spans="1:29" ht="13.5" customHeight="1" x14ac:dyDescent="0.2">
      <c r="A8" s="2042" t="s">
        <v>2040</v>
      </c>
      <c r="B8" s="2043"/>
      <c r="C8" s="2022"/>
      <c r="D8" s="2022"/>
      <c r="E8" s="2046"/>
      <c r="F8" s="2023"/>
      <c r="G8" s="2024" t="s">
        <v>1414</v>
      </c>
      <c r="H8" s="1291"/>
      <c r="I8" s="1291"/>
      <c r="J8" s="1291"/>
      <c r="K8" s="1291"/>
      <c r="L8" s="2025"/>
    </row>
    <row r="9" spans="1:29" ht="13.5" customHeight="1" x14ac:dyDescent="0.2">
      <c r="A9" s="2452"/>
      <c r="B9" s="2422"/>
      <c r="C9" s="2422"/>
      <c r="D9" s="2422"/>
      <c r="E9" s="2422"/>
      <c r="F9" s="2453"/>
      <c r="G9" s="2421" t="str">
        <f>COVER!T13</f>
        <v>Evoy, Kamschulte, Jacobs &amp; Co. LLP</v>
      </c>
      <c r="H9" s="2443"/>
      <c r="I9" s="2443"/>
      <c r="J9" s="2443"/>
      <c r="K9" s="2443"/>
      <c r="L9" s="2454"/>
    </row>
    <row r="10" spans="1:29" ht="13.5" customHeight="1" x14ac:dyDescent="0.2">
      <c r="A10" s="2429"/>
      <c r="B10" s="2430"/>
      <c r="C10" s="2430"/>
      <c r="D10" s="2430"/>
      <c r="E10" s="2430"/>
      <c r="F10" s="2431"/>
      <c r="G10" s="2421" t="str">
        <f>COVER!T17</f>
        <v>2122 Yeoman Street</v>
      </c>
      <c r="H10" s="2435"/>
      <c r="I10" s="2435"/>
      <c r="J10" s="2435"/>
      <c r="K10" s="2435"/>
      <c r="L10" s="2436"/>
    </row>
    <row r="11" spans="1:29" ht="13.5" customHeight="1" x14ac:dyDescent="0.2">
      <c r="A11" s="2042" t="s">
        <v>2042</v>
      </c>
      <c r="B11" s="2043"/>
      <c r="C11" s="2022"/>
      <c r="D11" s="2046"/>
      <c r="E11" s="2022"/>
      <c r="F11" s="2023"/>
      <c r="G11" s="2421" t="str">
        <f>COVER!T19</f>
        <v>Waukegan</v>
      </c>
      <c r="H11" s="2435"/>
      <c r="I11" s="2435"/>
      <c r="J11" s="1984" t="str">
        <f>COVER!X19</f>
        <v>IL</v>
      </c>
      <c r="K11" s="1984">
        <f>COVER!Z19</f>
        <v>60087</v>
      </c>
      <c r="L11" s="2026"/>
    </row>
    <row r="12" spans="1:29" ht="13.5" customHeight="1" x14ac:dyDescent="0.2">
      <c r="A12" s="2437" t="s">
        <v>2041</v>
      </c>
      <c r="B12" s="2438"/>
      <c r="C12" s="2438"/>
      <c r="D12" s="2438"/>
      <c r="E12" s="2438"/>
      <c r="F12" s="2439"/>
      <c r="G12" s="1987"/>
      <c r="H12" s="1310"/>
      <c r="I12" s="1310"/>
      <c r="J12" s="1310"/>
      <c r="K12" s="1310"/>
      <c r="L12" s="1988"/>
    </row>
    <row r="13" spans="1:29" ht="13.5" customHeight="1" x14ac:dyDescent="0.2">
      <c r="A13" s="2421"/>
      <c r="B13" s="2443"/>
      <c r="C13" s="2443"/>
      <c r="D13" s="2443"/>
      <c r="E13" s="1309"/>
      <c r="F13" s="2035"/>
      <c r="G13" s="2027" t="s">
        <v>2044</v>
      </c>
      <c r="H13" s="2028"/>
      <c r="I13" s="2440" t="str">
        <f>COVER!T25</f>
        <v>jaceto@ekjllp.com</v>
      </c>
      <c r="J13" s="2441"/>
      <c r="K13" s="2441"/>
      <c r="L13" s="2442"/>
    </row>
    <row r="14" spans="1:29" ht="13.5" customHeight="1" x14ac:dyDescent="0.2">
      <c r="A14" s="2421" t="str">
        <f>COVER!A19</f>
        <v>601 Deerfield Parkway</v>
      </c>
      <c r="B14" s="2422"/>
      <c r="C14" s="2422"/>
      <c r="D14" s="2422"/>
      <c r="E14" s="2033">
        <v>0</v>
      </c>
      <c r="F14" s="1308"/>
      <c r="G14" s="2029" t="s">
        <v>1413</v>
      </c>
      <c r="H14" s="1291"/>
      <c r="I14" s="1291"/>
      <c r="J14" s="1291"/>
      <c r="K14" s="1291"/>
      <c r="L14" s="2025"/>
    </row>
    <row r="15" spans="1:29" ht="13.5" customHeight="1" x14ac:dyDescent="0.2">
      <c r="A15" s="2421" t="str">
        <f>COVER!A21</f>
        <v>Buffalo Grove</v>
      </c>
      <c r="B15" s="2435"/>
      <c r="C15" s="2435"/>
      <c r="D15" s="1290"/>
      <c r="E15" s="1989"/>
      <c r="F15" s="1307"/>
      <c r="G15" s="1983" t="str">
        <f>COVER!T15</f>
        <v>John D. Aceto, Jr., CPA</v>
      </c>
      <c r="H15" s="1291"/>
      <c r="I15" s="1291"/>
      <c r="J15" s="1291"/>
      <c r="K15" s="1291"/>
      <c r="L15" s="2025"/>
    </row>
    <row r="16" spans="1:29" ht="12.2" customHeight="1" x14ac:dyDescent="0.2">
      <c r="A16" s="2032" t="s">
        <v>2043</v>
      </c>
      <c r="B16" s="1561"/>
      <c r="C16" s="2034">
        <f>COVER!A25</f>
        <v>60089</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1"/>
      <c r="I17" s="1291"/>
      <c r="J17" s="1291"/>
      <c r="K17" s="2030" t="s">
        <v>1411</v>
      </c>
      <c r="L17" s="2023"/>
      <c r="M17" s="1306"/>
    </row>
    <row r="18" spans="1:13" ht="12.2" customHeight="1" x14ac:dyDescent="0.2">
      <c r="A18" s="2429"/>
      <c r="B18" s="2430"/>
      <c r="C18" s="2430"/>
      <c r="D18" s="2430"/>
      <c r="E18" s="2430"/>
      <c r="F18" s="2431"/>
      <c r="G18" s="2432" t="str">
        <f>COVER!T21</f>
        <v>847-662-8300</v>
      </c>
      <c r="H18" s="2433"/>
      <c r="I18" s="2433"/>
      <c r="J18" s="2433"/>
      <c r="K18" s="2432" t="str">
        <f>COVER!X21</f>
        <v>847-662-8305</v>
      </c>
      <c r="L18" s="243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2012</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2013</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2014</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2015</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2016</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2017</v>
      </c>
      <c r="D36" s="1296"/>
      <c r="E36" s="1296"/>
    </row>
    <row r="37" spans="1:8" ht="5.45" customHeight="1" x14ac:dyDescent="0.2">
      <c r="B37" s="1295"/>
      <c r="C37" s="1299"/>
      <c r="D37" s="1294"/>
      <c r="E37" s="1294"/>
    </row>
    <row r="38" spans="1:8" s="1289" customFormat="1" ht="12.2" customHeight="1" x14ac:dyDescent="0.2">
      <c r="B38" s="1292"/>
      <c r="C38" s="1298" t="s">
        <v>2018</v>
      </c>
      <c r="D38" s="1296"/>
      <c r="E38" s="1296"/>
    </row>
    <row r="39" spans="1:8" ht="5.45" customHeight="1" x14ac:dyDescent="0.2">
      <c r="B39" s="1295"/>
      <c r="C39" s="1299"/>
      <c r="D39" s="1294"/>
      <c r="E39" s="1294"/>
    </row>
    <row r="40" spans="1:8" s="1289" customFormat="1" ht="13.5" customHeight="1" x14ac:dyDescent="0.2">
      <c r="B40" s="1292"/>
      <c r="C40" s="1298" t="s">
        <v>2019</v>
      </c>
      <c r="D40" s="1296"/>
      <c r="E40" s="1296"/>
    </row>
    <row r="41" spans="1:8" ht="4.9000000000000004" customHeight="1" x14ac:dyDescent="0.2">
      <c r="A41" s="1300"/>
      <c r="B41" s="1295"/>
      <c r="C41" s="1299"/>
      <c r="D41" s="1294"/>
      <c r="E41" s="1294"/>
    </row>
    <row r="42" spans="1:8" s="1289" customFormat="1" ht="13.5" customHeight="1" x14ac:dyDescent="0.2">
      <c r="B42" s="1292"/>
      <c r="C42" s="1298" t="s">
        <v>2020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2021</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57" sqref="J5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5" t="str">
        <f>'Single Audit Cover'!A7</f>
        <v>Exceptional Learners Collaborative</v>
      </c>
      <c r="B1" s="2445"/>
      <c r="C1" s="2445"/>
      <c r="D1" s="2445"/>
    </row>
    <row r="2" spans="1:11" s="1982" customFormat="1" ht="12.75" x14ac:dyDescent="0.2">
      <c r="A2" s="2456" t="str">
        <f>'Single Audit Cover'!E7</f>
        <v>34-049-8010-60</v>
      </c>
      <c r="B2" s="2457"/>
      <c r="C2" s="2457"/>
      <c r="D2" s="2457"/>
    </row>
    <row r="3" spans="1:11" s="1982" customFormat="1" ht="12.75" x14ac:dyDescent="0.2">
      <c r="A3" s="2455" t="s">
        <v>2022</v>
      </c>
      <c r="B3" s="2445"/>
      <c r="C3" s="2445"/>
      <c r="D3" s="2445"/>
    </row>
    <row r="4" spans="1:11" s="1982" customFormat="1" ht="4.5" customHeight="1" x14ac:dyDescent="0.2">
      <c r="A4" s="1980"/>
      <c r="B4" s="1979"/>
      <c r="C4" s="1979"/>
      <c r="D4" s="1979"/>
    </row>
    <row r="5" spans="1:11" x14ac:dyDescent="0.2">
      <c r="B5" s="1346" t="s">
        <v>2023</v>
      </c>
      <c r="C5" s="1345"/>
      <c r="D5" s="1322"/>
    </row>
    <row r="6" spans="1:11" x14ac:dyDescent="0.2">
      <c r="B6" s="1346" t="s">
        <v>1488</v>
      </c>
      <c r="C6" s="1345"/>
      <c r="D6" s="1322"/>
    </row>
    <row r="7" spans="1:11" x14ac:dyDescent="0.2">
      <c r="B7" s="1346" t="s">
        <v>2024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Exceptional Learners Collaborative</v>
      </c>
      <c r="B1" s="2460"/>
      <c r="C1" s="2460"/>
      <c r="D1" s="2460"/>
      <c r="E1" s="2460"/>
    </row>
    <row r="2" spans="1:5" x14ac:dyDescent="0.2">
      <c r="A2" s="2461" t="str">
        <f>'Single Audit Cover'!E7</f>
        <v>34-049-8010-60</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1349386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2045</v>
      </c>
      <c r="B17" s="1362" t="s">
        <v>1499</v>
      </c>
      <c r="C17" s="1362"/>
      <c r="D17" s="1361">
        <f>-SUM('Revenues 9-14'!C271:K271)</f>
        <v>0</v>
      </c>
    </row>
    <row r="19" spans="1:4" ht="13.5" thickBot="1" x14ac:dyDescent="0.25">
      <c r="A19" s="1360" t="s">
        <v>1498</v>
      </c>
      <c r="D19" s="1359">
        <f>SUM(D10:D17)</f>
        <v>1349386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1349386</v>
      </c>
    </row>
    <row r="33" spans="1:4" x14ac:dyDescent="0.2">
      <c r="D33" s="1356"/>
    </row>
    <row r="34" spans="1:4" x14ac:dyDescent="0.2">
      <c r="A34" s="1347" t="s">
        <v>1495</v>
      </c>
    </row>
    <row r="35" spans="1:4" x14ac:dyDescent="0.2">
      <c r="A35" s="1347" t="s">
        <v>1494</v>
      </c>
      <c r="B35" s="1349" t="s">
        <v>1493</v>
      </c>
      <c r="D35" s="1355">
        <v>1349386</v>
      </c>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5">
        <f>SUM(D35:D45)</f>
        <v>1349386</v>
      </c>
    </row>
    <row r="49" spans="2:4" x14ac:dyDescent="0.2">
      <c r="B49" s="1350" t="s">
        <v>1489</v>
      </c>
      <c r="C49" s="1350"/>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C13" sqref="C1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Exceptional Learners Collaborative</v>
      </c>
      <c r="C1" s="2465"/>
      <c r="D1" s="2465"/>
      <c r="E1" s="2465"/>
      <c r="F1" s="2465"/>
      <c r="G1" s="2465"/>
      <c r="H1" s="2465"/>
      <c r="I1" s="2465"/>
      <c r="J1" s="2465"/>
      <c r="K1" s="2465"/>
    </row>
    <row r="2" spans="2:12" ht="15" x14ac:dyDescent="0.2">
      <c r="B2" s="2466" t="str">
        <f>'Single Audit Cover'!E7</f>
        <v>34-049-8010-60</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'[1]Single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2101</v>
      </c>
      <c r="C10" s="1395"/>
      <c r="D10" s="1394"/>
      <c r="E10" s="1393"/>
      <c r="F10" s="1393"/>
      <c r="G10" s="1393"/>
      <c r="H10" s="1393"/>
      <c r="I10" s="1393"/>
      <c r="J10" s="1393"/>
      <c r="K10" s="1393"/>
    </row>
    <row r="11" spans="2:12" ht="20.100000000000001" customHeight="1" x14ac:dyDescent="0.2">
      <c r="B11" s="1392" t="s">
        <v>2102</v>
      </c>
      <c r="C11" s="1391"/>
      <c r="D11" s="1390"/>
      <c r="E11" s="1389"/>
      <c r="F11" s="1389"/>
      <c r="G11" s="1389"/>
      <c r="H11" s="1389"/>
      <c r="I11" s="1389"/>
      <c r="J11" s="1389"/>
      <c r="K11" s="1389"/>
    </row>
    <row r="12" spans="2:12" ht="20.100000000000001" customHeight="1" x14ac:dyDescent="0.2">
      <c r="B12" s="1392" t="s">
        <v>2103</v>
      </c>
      <c r="C12" s="1391"/>
      <c r="D12" s="1390"/>
      <c r="E12" s="1389"/>
      <c r="F12" s="1389"/>
      <c r="G12" s="1389"/>
      <c r="H12" s="1389"/>
      <c r="I12" s="1389"/>
      <c r="J12" s="1389"/>
      <c r="K12" s="1389"/>
    </row>
    <row r="13" spans="2:12" ht="20.100000000000001" customHeight="1" x14ac:dyDescent="0.2">
      <c r="B13" s="1392" t="s">
        <v>2104</v>
      </c>
      <c r="C13" s="1391" t="s">
        <v>2129</v>
      </c>
      <c r="D13" s="1390" t="s">
        <v>2106</v>
      </c>
      <c r="E13" s="1389"/>
      <c r="F13" s="1389">
        <v>24953</v>
      </c>
      <c r="G13" s="1389"/>
      <c r="H13" s="1389">
        <v>36154</v>
      </c>
      <c r="I13" s="1389"/>
      <c r="J13" s="1389">
        <v>36154</v>
      </c>
      <c r="K13" s="1389">
        <v>38023</v>
      </c>
    </row>
    <row r="14" spans="2:12" ht="20.100000000000001" customHeight="1" x14ac:dyDescent="0.2">
      <c r="B14" s="1392" t="s">
        <v>2107</v>
      </c>
      <c r="C14" s="1391" t="s">
        <v>2105</v>
      </c>
      <c r="D14" s="1390" t="s">
        <v>2108</v>
      </c>
      <c r="E14" s="1389"/>
      <c r="F14" s="1389">
        <v>1324433</v>
      </c>
      <c r="G14" s="1389"/>
      <c r="H14" s="1389">
        <v>1631124</v>
      </c>
      <c r="I14" s="1389"/>
      <c r="J14" s="1389">
        <v>1631124</v>
      </c>
      <c r="K14" s="1389">
        <v>1700400</v>
      </c>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t="s">
        <v>2109</v>
      </c>
      <c r="C16" s="1391"/>
      <c r="D16" s="1390"/>
      <c r="E16" s="1389"/>
      <c r="F16" s="1389">
        <v>1349386</v>
      </c>
      <c r="G16" s="1389"/>
      <c r="H16" s="1389">
        <v>1667278</v>
      </c>
      <c r="I16" s="1389"/>
      <c r="J16" s="1389">
        <v>1667278</v>
      </c>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t="s">
        <v>2110</v>
      </c>
      <c r="C18" s="1391"/>
      <c r="D18" s="1390"/>
      <c r="E18" s="1389"/>
      <c r="F18" s="1389">
        <v>1349386</v>
      </c>
      <c r="G18" s="1389"/>
      <c r="H18" s="1389">
        <v>1667278</v>
      </c>
      <c r="I18" s="1389"/>
      <c r="J18" s="1389">
        <v>1667278</v>
      </c>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t="s">
        <v>2111</v>
      </c>
      <c r="C21" s="1391" t="s">
        <v>2114</v>
      </c>
      <c r="D21" s="1390" t="s">
        <v>2114</v>
      </c>
      <c r="E21" s="1389">
        <v>0</v>
      </c>
      <c r="F21" s="1389">
        <v>0</v>
      </c>
      <c r="G21" s="1389">
        <v>0</v>
      </c>
      <c r="H21" s="1389">
        <v>0</v>
      </c>
      <c r="I21" s="1389"/>
      <c r="J21" s="1389">
        <v>0</v>
      </c>
      <c r="K21" s="1389"/>
    </row>
    <row r="22" spans="2:12" ht="20.100000000000001" customHeight="1" x14ac:dyDescent="0.2">
      <c r="B22" s="1392" t="s">
        <v>2112</v>
      </c>
      <c r="C22" s="1391" t="s">
        <v>2114</v>
      </c>
      <c r="D22" s="1390" t="s">
        <v>2114</v>
      </c>
      <c r="E22" s="1389">
        <v>0</v>
      </c>
      <c r="F22" s="1389">
        <v>0</v>
      </c>
      <c r="G22" s="1389">
        <v>0</v>
      </c>
      <c r="H22" s="1389">
        <v>0</v>
      </c>
      <c r="I22" s="1389"/>
      <c r="J22" s="1389">
        <v>0</v>
      </c>
      <c r="K22" s="1389"/>
    </row>
    <row r="23" spans="2:12" ht="20.100000000000001" customHeight="1" x14ac:dyDescent="0.2">
      <c r="B23" s="1392" t="s">
        <v>2113</v>
      </c>
      <c r="C23" s="1391" t="s">
        <v>2114</v>
      </c>
      <c r="D23" s="1390" t="s">
        <v>2114</v>
      </c>
      <c r="E23" s="1389">
        <v>0</v>
      </c>
      <c r="F23" s="1389">
        <v>0</v>
      </c>
      <c r="G23" s="1389">
        <v>0</v>
      </c>
      <c r="H23" s="1389">
        <v>0</v>
      </c>
      <c r="I23" s="1389"/>
      <c r="J23" s="1389">
        <v>0</v>
      </c>
      <c r="K23" s="1389"/>
    </row>
    <row r="24" spans="2:12" ht="20.100000000000001" customHeight="1" x14ac:dyDescent="0.2">
      <c r="B24" s="1392" t="s">
        <v>2127</v>
      </c>
      <c r="C24" s="1391" t="s">
        <v>2114</v>
      </c>
      <c r="D24" s="1390" t="s">
        <v>2114</v>
      </c>
      <c r="E24" s="1389">
        <v>0</v>
      </c>
      <c r="F24" s="1389">
        <v>0</v>
      </c>
      <c r="G24" s="1389">
        <v>0</v>
      </c>
      <c r="H24" s="1389">
        <v>1038461</v>
      </c>
      <c r="I24" s="1389"/>
      <c r="J24" s="1389">
        <v>1038461</v>
      </c>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6"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C18" sqref="C18"/>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Exceptional Learners Collaborative</v>
      </c>
      <c r="B1" s="2472"/>
      <c r="C1" s="2472"/>
      <c r="D1" s="2472"/>
      <c r="E1" s="1438"/>
    </row>
    <row r="2" spans="1:5" ht="13.5" customHeight="1" x14ac:dyDescent="0.2">
      <c r="A2" s="2473" t="str">
        <f>'Single Audit Cover'!E7</f>
        <v>34-049-8010-60</v>
      </c>
      <c r="B2" s="2474"/>
      <c r="C2" s="2474"/>
      <c r="D2" s="2474"/>
      <c r="E2" s="1425"/>
    </row>
    <row r="3" spans="1:5" ht="15.75" customHeight="1" x14ac:dyDescent="0.25">
      <c r="A3" s="2475" t="s">
        <v>1546</v>
      </c>
      <c r="B3" s="2476"/>
      <c r="C3" s="2476"/>
      <c r="D3" s="2476"/>
      <c r="E3" s="1437"/>
    </row>
    <row r="4" spans="1:5" ht="13.5" customHeight="1" x14ac:dyDescent="0.25">
      <c r="A4" s="2477" t="str">
        <f>'[1]Single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2115</v>
      </c>
      <c r="B7" s="2480"/>
      <c r="C7" s="2480"/>
      <c r="D7" s="2480"/>
      <c r="E7" s="1436"/>
    </row>
    <row r="8" spans="1:5" ht="13.5" customHeight="1" x14ac:dyDescent="0.2">
      <c r="A8" s="1358" t="s">
        <v>1920</v>
      </c>
      <c r="C8" s="1354"/>
      <c r="D8" s="1354"/>
    </row>
    <row r="9" spans="1:5" x14ac:dyDescent="0.2">
      <c r="A9" s="2479" t="s">
        <v>2116</v>
      </c>
      <c r="B9" s="2480"/>
      <c r="C9" s="2480"/>
      <c r="D9" s="2480"/>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2117</v>
      </c>
      <c r="C13" s="1431" t="s">
        <v>2105</v>
      </c>
      <c r="D13" s="1430">
        <v>456307</v>
      </c>
      <c r="E13" s="1429"/>
    </row>
    <row r="14" spans="1:5" ht="20.65" customHeight="1" x14ac:dyDescent="0.2">
      <c r="A14" s="1801"/>
      <c r="B14" s="1432" t="s">
        <v>2126</v>
      </c>
      <c r="C14" s="1431" t="s">
        <v>2105</v>
      </c>
      <c r="D14" s="1430">
        <v>337924</v>
      </c>
      <c r="E14" s="1429"/>
    </row>
    <row r="15" spans="1:5" ht="20.65" customHeight="1" x14ac:dyDescent="0.2">
      <c r="A15" s="1801"/>
      <c r="B15" s="1432" t="s">
        <v>2118</v>
      </c>
      <c r="C15" s="1431" t="s">
        <v>2105</v>
      </c>
      <c r="D15" s="1430">
        <v>220832</v>
      </c>
      <c r="E15" s="1429"/>
    </row>
    <row r="16" spans="1:5" ht="20.65" customHeight="1" x14ac:dyDescent="0.2">
      <c r="A16" s="1801"/>
      <c r="B16" s="1432" t="s">
        <v>2119</v>
      </c>
      <c r="C16" s="1431" t="s">
        <v>2129</v>
      </c>
      <c r="D16" s="1430">
        <v>12898</v>
      </c>
      <c r="E16" s="1429"/>
    </row>
    <row r="17" spans="1:5" ht="20.65" customHeight="1" x14ac:dyDescent="0.2">
      <c r="A17" s="1801"/>
      <c r="B17" s="1432" t="s">
        <v>2120</v>
      </c>
      <c r="C17" s="1431" t="s">
        <v>2129</v>
      </c>
      <c r="D17" s="1430">
        <v>10500</v>
      </c>
      <c r="E17" s="1429"/>
    </row>
    <row r="18" spans="1:5" ht="20.65" customHeight="1" x14ac:dyDescent="0.2">
      <c r="A18" s="1801"/>
      <c r="B18" s="1432"/>
      <c r="C18" s="1431"/>
      <c r="D18" s="1430"/>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8" t="s">
        <v>2121</v>
      </c>
      <c r="B28" s="2468"/>
      <c r="C28" s="2468"/>
      <c r="D28" s="2468"/>
      <c r="E28" s="1429"/>
    </row>
    <row r="29" spans="1:5" ht="13.5" customHeight="1" x14ac:dyDescent="0.2">
      <c r="A29" s="1537" t="s">
        <v>1819</v>
      </c>
      <c r="B29" s="1733"/>
      <c r="C29" s="1736">
        <v>0</v>
      </c>
      <c r="D29" s="1735"/>
      <c r="E29" s="1429"/>
    </row>
    <row r="30" spans="1:5" ht="13.5" customHeight="1" x14ac:dyDescent="0.2">
      <c r="A30" s="1537" t="s">
        <v>1820</v>
      </c>
      <c r="B30" s="1733"/>
      <c r="C30" s="1737">
        <v>0</v>
      </c>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t="s">
        <v>449</v>
      </c>
      <c r="D34" s="1735"/>
      <c r="E34" s="1429"/>
    </row>
    <row r="35" spans="1:5" ht="14.25" customHeight="1" x14ac:dyDescent="0.2">
      <c r="A35" s="1537"/>
      <c r="B35" s="1733" t="s">
        <v>1824</v>
      </c>
      <c r="C35" s="1739" t="s">
        <v>449</v>
      </c>
      <c r="D35" s="1735"/>
      <c r="E35" s="1429"/>
    </row>
    <row r="36" spans="1:5" ht="14.25" customHeight="1" x14ac:dyDescent="0.2">
      <c r="A36" s="1537"/>
      <c r="B36" s="1733" t="s">
        <v>1825</v>
      </c>
      <c r="C36" s="1739" t="s">
        <v>449</v>
      </c>
      <c r="D36" s="1735"/>
      <c r="E36" s="1429"/>
    </row>
    <row r="37" spans="1:5" ht="14.25" customHeight="1" x14ac:dyDescent="0.2">
      <c r="A37" s="1537" t="s">
        <v>1826</v>
      </c>
      <c r="B37" s="1733"/>
      <c r="C37" s="1739" t="s">
        <v>449</v>
      </c>
      <c r="D37" s="1735"/>
      <c r="E37" s="1429"/>
    </row>
    <row r="38" spans="1:5" ht="14.25" customHeight="1" x14ac:dyDescent="0.2">
      <c r="A38" s="1537" t="s">
        <v>1827</v>
      </c>
      <c r="B38" s="1733"/>
      <c r="C38" s="1740" t="s">
        <v>449</v>
      </c>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9" t="s">
        <v>2030</v>
      </c>
      <c r="C42" s="2469"/>
      <c r="D42" s="2469"/>
      <c r="E42" s="1425"/>
    </row>
    <row r="43" spans="1:5" s="1373" customFormat="1" ht="46.15" customHeight="1" x14ac:dyDescent="0.2">
      <c r="A43" s="1424">
        <v>6</v>
      </c>
      <c r="B43" s="2470" t="s">
        <v>2082</v>
      </c>
      <c r="C43" s="2470"/>
      <c r="D43" s="2470"/>
    </row>
    <row r="44" spans="1:5" x14ac:dyDescent="0.2">
      <c r="B44" s="137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7" sqref="C37:I3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Exceptional Learners Collaborative</v>
      </c>
      <c r="C1" s="2488"/>
      <c r="D1" s="2488"/>
      <c r="E1" s="2488"/>
      <c r="F1" s="2488"/>
      <c r="G1" s="2488"/>
      <c r="H1" s="2488"/>
      <c r="I1" s="2488"/>
      <c r="J1" s="1477"/>
    </row>
    <row r="2" spans="2:10" s="1368" customFormat="1" ht="12.75" customHeight="1" x14ac:dyDescent="0.2">
      <c r="B2" s="2489" t="str">
        <f>'Single Audit Cover'!E7</f>
        <v>34-049-8010-60</v>
      </c>
      <c r="C2" s="2490"/>
      <c r="D2" s="2490"/>
      <c r="E2" s="2490"/>
      <c r="F2" s="2490"/>
      <c r="G2" s="2490"/>
      <c r="H2" s="2490"/>
      <c r="I2" s="2490"/>
      <c r="J2" s="1477"/>
    </row>
    <row r="3" spans="2:10" s="1368" customFormat="1" ht="12.75" customHeight="1" x14ac:dyDescent="0.2">
      <c r="B3" s="2491" t="s">
        <v>1569</v>
      </c>
      <c r="C3" s="2478"/>
      <c r="D3" s="2478"/>
      <c r="E3" s="2478"/>
      <c r="F3" s="2478"/>
      <c r="G3" s="2478"/>
      <c r="H3" s="2478"/>
      <c r="I3" s="2478"/>
      <c r="J3" s="1476"/>
    </row>
    <row r="4" spans="2:10" s="1368" customFormat="1" ht="12.75" customHeight="1" x14ac:dyDescent="0.2">
      <c r="B4" s="2491" t="str">
        <f>'[1]Single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t="s">
        <v>1385</v>
      </c>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2084</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2084</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2084</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2084</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2084</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5" t="s">
        <v>2122</v>
      </c>
      <c r="E29" s="2485"/>
      <c r="F29" s="2485"/>
      <c r="G29" s="2485"/>
      <c r="H29" s="2485"/>
      <c r="I29" s="248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2031</v>
      </c>
      <c r="C33" s="1388"/>
      <c r="E33" s="1447"/>
      <c r="F33" s="1373" t="s">
        <v>1053</v>
      </c>
      <c r="G33" s="1447" t="s">
        <v>2084</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2129</v>
      </c>
      <c r="C37" s="2481" t="s">
        <v>2123</v>
      </c>
      <c r="D37" s="2482"/>
      <c r="E37" s="2482"/>
      <c r="F37" s="2482"/>
      <c r="G37" s="2482"/>
      <c r="H37" s="2482"/>
      <c r="I37" s="2483"/>
    </row>
    <row r="38" spans="1:9" ht="20.45" customHeight="1" x14ac:dyDescent="0.2">
      <c r="B38" s="1448" t="s">
        <v>2105</v>
      </c>
      <c r="C38" s="2481" t="s">
        <v>2124</v>
      </c>
      <c r="D38" s="2482"/>
      <c r="E38" s="2482"/>
      <c r="F38" s="2482"/>
      <c r="G38" s="2482"/>
      <c r="H38" s="2482"/>
      <c r="I38" s="2483"/>
    </row>
    <row r="39" spans="1:9" ht="20.65" customHeight="1" x14ac:dyDescent="0.2">
      <c r="B39" s="1448"/>
      <c r="C39" s="2481"/>
      <c r="D39" s="2482"/>
      <c r="E39" s="2482"/>
      <c r="F39" s="2482"/>
      <c r="G39" s="2482"/>
      <c r="H39" s="2482"/>
      <c r="I39" s="2483"/>
    </row>
    <row r="40" spans="1:9" ht="20.65" customHeight="1" x14ac:dyDescent="0.2">
      <c r="B40" s="1448"/>
      <c r="C40" s="2481"/>
      <c r="D40" s="2482"/>
      <c r="E40" s="2482"/>
      <c r="F40" s="2482"/>
      <c r="G40" s="2482"/>
      <c r="H40" s="2482"/>
      <c r="I40" s="2483"/>
    </row>
    <row r="41" spans="1:9" ht="20.65" customHeight="1" x14ac:dyDescent="0.2">
      <c r="B41" s="1448"/>
      <c r="C41" s="2481"/>
      <c r="D41" s="2482"/>
      <c r="E41" s="2482"/>
      <c r="F41" s="2482"/>
      <c r="G41" s="2482"/>
      <c r="H41" s="2482"/>
      <c r="I41" s="2483"/>
    </row>
    <row r="42" spans="1:9" ht="20.65" customHeight="1" x14ac:dyDescent="0.2">
      <c r="B42" s="1448"/>
      <c r="C42" s="2481"/>
      <c r="D42" s="2482"/>
      <c r="E42" s="2482"/>
      <c r="F42" s="2482"/>
      <c r="G42" s="2482"/>
      <c r="H42" s="2482"/>
      <c r="I42" s="2483"/>
    </row>
    <row r="43" spans="1:9" ht="6.2" customHeight="1" x14ac:dyDescent="0.2"/>
    <row r="44" spans="1:9" x14ac:dyDescent="0.2">
      <c r="B44" s="1376" t="s">
        <v>1553</v>
      </c>
      <c r="C44" s="1388"/>
      <c r="D44" s="1388"/>
      <c r="E44" s="2484">
        <v>750000</v>
      </c>
      <c r="F44" s="2484"/>
      <c r="G44" s="2484"/>
      <c r="H44" s="1428"/>
    </row>
    <row r="46" spans="1:9" ht="13.5" customHeight="1" x14ac:dyDescent="0.2">
      <c r="B46" s="1376" t="s">
        <v>1552</v>
      </c>
      <c r="C46" s="1388"/>
      <c r="E46" s="1447"/>
      <c r="F46" s="1373" t="s">
        <v>1053</v>
      </c>
      <c r="G46" s="1447" t="s">
        <v>2084</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Exceptional Learners Collaborative</v>
      </c>
      <c r="C1" s="2487"/>
      <c r="D1" s="2487"/>
      <c r="E1" s="2487"/>
      <c r="F1" s="2487"/>
      <c r="G1" s="2487"/>
      <c r="H1" s="2487"/>
      <c r="I1" s="2487"/>
      <c r="J1" s="2487"/>
      <c r="K1" s="2487"/>
      <c r="L1" s="1525"/>
      <c r="M1" s="1525"/>
    </row>
    <row r="2" spans="1:13" ht="12" customHeight="1" x14ac:dyDescent="0.2">
      <c r="B2" s="2489" t="str">
        <f>'Single Audit Cover'!E7</f>
        <v>34-049-8010-60</v>
      </c>
      <c r="C2" s="2489"/>
      <c r="D2" s="2489"/>
      <c r="E2" s="2489"/>
      <c r="F2" s="2489"/>
      <c r="G2" s="2489"/>
      <c r="H2" s="2489"/>
      <c r="I2" s="2489"/>
      <c r="J2" s="2489"/>
      <c r="K2" s="2489"/>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'[1]Single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1963</v>
      </c>
      <c r="D10" s="1743" t="s">
        <v>2125</v>
      </c>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1" t="str">
        <f>'Single Audit Cover'!A7</f>
        <v>Exceptional Learners Collaborative</v>
      </c>
      <c r="C1" s="2501"/>
      <c r="D1" s="2501"/>
      <c r="E1" s="2501"/>
      <c r="F1" s="2501"/>
      <c r="G1" s="2501"/>
      <c r="H1" s="2501"/>
      <c r="I1" s="2501"/>
      <c r="J1" s="2501"/>
      <c r="K1" s="2501"/>
      <c r="L1" s="1546"/>
    </row>
    <row r="2" spans="1:12" ht="12.75" customHeight="1" x14ac:dyDescent="0.2">
      <c r="B2" s="2502" t="str">
        <f>'Single Audit Cover'!E7</f>
        <v>34-049-8010-60</v>
      </c>
      <c r="C2" s="2502"/>
      <c r="D2" s="2502"/>
      <c r="E2" s="2502"/>
      <c r="F2" s="2502"/>
      <c r="G2" s="2502"/>
      <c r="H2" s="2502"/>
      <c r="I2" s="2502"/>
      <c r="J2" s="2502"/>
      <c r="K2" s="2502"/>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'[1]Single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3" t="s">
        <v>1610</v>
      </c>
      <c r="C6" s="2503"/>
      <c r="D6" s="2503"/>
      <c r="E6" s="2503"/>
      <c r="F6" s="2503"/>
      <c r="G6" s="2503"/>
      <c r="H6" s="2503"/>
      <c r="I6" s="2503"/>
      <c r="J6" s="2503"/>
      <c r="K6" s="2503"/>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1963</v>
      </c>
      <c r="D8" s="1747" t="s">
        <v>2125</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5"/>
      <c r="G12" s="2485"/>
      <c r="H12" s="2485"/>
      <c r="I12" s="2485"/>
      <c r="J12" s="2485"/>
      <c r="K12" s="248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8"/>
      <c r="E14" s="2498"/>
      <c r="F14" s="2498"/>
      <c r="H14" s="1434" t="s">
        <v>1604</v>
      </c>
      <c r="I14" s="2499"/>
      <c r="J14" s="2499"/>
      <c r="K14" s="249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9"/>
      <c r="E16" s="2499"/>
      <c r="F16" s="2499"/>
      <c r="G16" s="2499"/>
      <c r="H16" s="2499"/>
      <c r="I16" s="2499"/>
      <c r="J16" s="2499"/>
      <c r="K16" s="2499"/>
      <c r="L16" s="1428"/>
    </row>
    <row r="17" spans="2:12" ht="13.5" customHeight="1" x14ac:dyDescent="0.2">
      <c r="B17" s="1435" t="s">
        <v>1602</v>
      </c>
      <c r="C17" s="1435"/>
      <c r="D17" s="2500"/>
      <c r="E17" s="2500"/>
      <c r="F17" s="2500"/>
      <c r="G17" s="2500"/>
      <c r="H17" s="2500"/>
      <c r="I17" s="2500"/>
      <c r="J17" s="2500"/>
      <c r="K17" s="250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2035</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Exceptional Learners Collaborative</v>
      </c>
      <c r="C1" s="2487"/>
      <c r="D1" s="2487"/>
      <c r="E1" s="1558"/>
    </row>
    <row r="2" spans="2:5" s="1388" customFormat="1" ht="12.75" customHeight="1" x14ac:dyDescent="0.2">
      <c r="B2" s="2489" t="str">
        <f>'Single Audit Cover'!E7</f>
        <v>34-049-8010-60</v>
      </c>
      <c r="C2" s="2489"/>
      <c r="D2" s="2489"/>
      <c r="E2" s="1557"/>
    </row>
    <row r="3" spans="2:5" s="1347" customFormat="1" ht="12.75" customHeight="1" x14ac:dyDescent="0.2">
      <c r="B3" s="2477" t="s">
        <v>1620</v>
      </c>
      <c r="C3" s="2477"/>
      <c r="D3" s="2477"/>
      <c r="E3" s="1981"/>
    </row>
    <row r="4" spans="2:5" s="1388" customFormat="1" ht="12.75" customHeight="1" x14ac:dyDescent="0.2">
      <c r="B4" s="2504" t="str">
        <f>'[1]Single Audit Cover'!A4</f>
        <v>Year Ending June 30, 2016</v>
      </c>
      <c r="C4" s="2504"/>
      <c r="D4" s="2504"/>
      <c r="E4" s="1556"/>
    </row>
    <row r="5" spans="2:5" s="1388" customFormat="1" ht="40.15" customHeight="1" x14ac:dyDescent="0.2">
      <c r="B5" s="1749" t="s">
        <v>2036</v>
      </c>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2125</v>
      </c>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2037</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Exceptional Learners Collaborative</v>
      </c>
      <c r="C1" s="2487"/>
      <c r="D1" s="2487"/>
      <c r="E1" s="2487"/>
      <c r="F1" s="1546"/>
      <c r="G1" s="1546"/>
      <c r="H1" s="1546"/>
      <c r="I1" s="1546"/>
      <c r="J1" s="1546"/>
      <c r="K1" s="1546"/>
      <c r="L1" s="1546"/>
    </row>
    <row r="2" spans="2:12" ht="13.5" customHeight="1" x14ac:dyDescent="0.2">
      <c r="B2" s="2489" t="str">
        <f>'Single Audit Cover'!E7</f>
        <v>34-049-8010-60</v>
      </c>
      <c r="C2" s="2489"/>
      <c r="D2" s="2489"/>
      <c r="E2" s="2489"/>
      <c r="F2" s="1545"/>
      <c r="G2" s="1545"/>
      <c r="H2" s="1545"/>
      <c r="I2" s="1545"/>
      <c r="J2" s="1545"/>
      <c r="K2" s="1545"/>
      <c r="L2" s="1545"/>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1963</v>
      </c>
      <c r="D8" s="1756" t="s">
        <v>2125</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2038</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34-049-8010-60</v>
      </c>
    </row>
    <row r="3" spans="1:2" x14ac:dyDescent="0.2">
      <c r="A3" t="s">
        <v>1132</v>
      </c>
      <c r="B3" s="1233" t="str">
        <f>COVER!A15</f>
        <v>LAKE</v>
      </c>
    </row>
    <row r="4" spans="1:2" x14ac:dyDescent="0.2">
      <c r="A4" t="s">
        <v>1188</v>
      </c>
      <c r="B4" s="1233" t="str">
        <f>COVER!A17</f>
        <v>Exceptional Learners Collaborative</v>
      </c>
    </row>
    <row r="5" spans="1:2" x14ac:dyDescent="0.2">
      <c r="A5" t="s">
        <v>819</v>
      </c>
      <c r="B5" s="1233" t="str">
        <f>COVER!A38</f>
        <v>Megan Clarke</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4" t="str">
        <f>AUDITCHECK!D29</f>
        <v>CASH</v>
      </c>
    </row>
    <row r="10" spans="1:2" x14ac:dyDescent="0.2">
      <c r="A10" t="s">
        <v>1152</v>
      </c>
      <c r="B10" s="1233">
        <f>COVER!B5</f>
        <v>0</v>
      </c>
    </row>
    <row r="11" spans="1:2" x14ac:dyDescent="0.2">
      <c r="A11" t="s">
        <v>1153</v>
      </c>
      <c r="B11" s="1233" t="str">
        <f>COVER!B6</f>
        <v>X</v>
      </c>
    </row>
    <row r="12" spans="1:2" x14ac:dyDescent="0.2">
      <c r="A12" s="13" t="s">
        <v>2071</v>
      </c>
      <c r="B12" s="1233" t="str">
        <f>IF(COVER!J29="x","Yes",IF(COVER!L29="X","No",0))</f>
        <v>Yes</v>
      </c>
    </row>
    <row r="13" spans="1:2" x14ac:dyDescent="0.2">
      <c r="A13" s="13" t="s">
        <v>2072</v>
      </c>
      <c r="B13" s="1233" t="str">
        <f>IF(COVER!J30="x","Yes",IF(COVER!L30="x","No",0))</f>
        <v>Yes</v>
      </c>
    </row>
    <row r="14" spans="1:2" x14ac:dyDescent="0.2">
      <c r="A14" t="s">
        <v>566</v>
      </c>
      <c r="B14" s="1233" t="str">
        <f>IF(COVER!J31="x","Yes",IF(COVER!L31="x","No",0))</f>
        <v>No</v>
      </c>
    </row>
    <row r="15" spans="1:2" x14ac:dyDescent="0.2">
      <c r="A15" t="s">
        <v>676</v>
      </c>
      <c r="B15" s="1233" t="str">
        <f>COVER!T23</f>
        <v>066-003289</v>
      </c>
    </row>
    <row r="16" spans="1:2" x14ac:dyDescent="0.2">
      <c r="A16" t="s">
        <v>501</v>
      </c>
      <c r="B16" s="1233" t="str">
        <f>COVER!T13</f>
        <v>Evoy, Kamschulte, Jacobs &amp; Co. LLP</v>
      </c>
    </row>
    <row r="17" spans="1:2" x14ac:dyDescent="0.2">
      <c r="A17" t="s">
        <v>1052</v>
      </c>
      <c r="B17" s="1233" t="str">
        <f>COVER!T15</f>
        <v>John D. Aceto, Jr., CPA</v>
      </c>
    </row>
    <row r="18" spans="1:2" x14ac:dyDescent="0.2">
      <c r="A18" t="s">
        <v>1370</v>
      </c>
      <c r="B18" s="1233" t="str">
        <f>COVER!T17</f>
        <v>2122 Yeoman Street</v>
      </c>
    </row>
    <row r="19" spans="1:2" x14ac:dyDescent="0.2">
      <c r="A19" t="s">
        <v>1054</v>
      </c>
      <c r="B19" s="1233" t="str">
        <f>COVER!T25</f>
        <v>jaceto@ekjllp.com</v>
      </c>
    </row>
    <row r="20" spans="1:2" x14ac:dyDescent="0.2">
      <c r="A20" t="s">
        <v>1055</v>
      </c>
      <c r="B20" s="1233" t="str">
        <f>COVER!T19</f>
        <v>Waukegan</v>
      </c>
    </row>
    <row r="21" spans="1:2" x14ac:dyDescent="0.2">
      <c r="A21" t="s">
        <v>569</v>
      </c>
      <c r="B21" s="1233" t="str">
        <f>COVER!X19</f>
        <v>IL</v>
      </c>
    </row>
    <row r="22" spans="1:2" x14ac:dyDescent="0.2">
      <c r="A22" t="s">
        <v>1056</v>
      </c>
      <c r="B22" s="1233">
        <f>COVER!Z19</f>
        <v>60087</v>
      </c>
    </row>
    <row r="23" spans="1:2" x14ac:dyDescent="0.2">
      <c r="A23" t="s">
        <v>1372</v>
      </c>
      <c r="B23" s="1233" t="str">
        <f>COVER!T21</f>
        <v>847-662-8300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538921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8961</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8961</v>
      </c>
      <c r="C91" s="14" t="s">
        <v>672</v>
      </c>
      <c r="D91" s="14" t="str">
        <f t="shared" si="0"/>
        <v>Error?</v>
      </c>
    </row>
    <row r="92" spans="1:4" x14ac:dyDescent="0.2">
      <c r="A92" s="55">
        <v>31</v>
      </c>
      <c r="B92" s="1233">
        <f>'Assets-Liab 5-6'!C39</f>
        <v>529960</v>
      </c>
      <c r="D92" s="14" t="str">
        <f t="shared" si="0"/>
        <v>Error?</v>
      </c>
    </row>
    <row r="93" spans="1:4" x14ac:dyDescent="0.2">
      <c r="A93" s="55">
        <v>32</v>
      </c>
      <c r="B93" s="1233">
        <f>'Assets-Liab 5-6'!C41</f>
        <v>538921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24189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24189</v>
      </c>
      <c r="D123" s="14" t="str">
        <f t="shared" si="0"/>
        <v>Error?</v>
      </c>
    </row>
    <row r="124" spans="1:4" x14ac:dyDescent="0.2">
      <c r="A124" s="55">
        <v>63</v>
      </c>
      <c r="B124" s="1233">
        <f>'Assets-Liab 5-6'!D41</f>
        <v>24189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11369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3372</v>
      </c>
      <c r="C188" s="14" t="s">
        <v>672</v>
      </c>
      <c r="D188" s="14" t="str">
        <f t="shared" si="1"/>
        <v>Error?</v>
      </c>
    </row>
    <row r="189" spans="1:4" x14ac:dyDescent="0.2">
      <c r="A189" s="55">
        <v>128</v>
      </c>
      <c r="B189" s="1233">
        <f>'Assets-Liab 5-6'!G39</f>
        <v>7997</v>
      </c>
      <c r="D189" s="14" t="str">
        <f t="shared" si="1"/>
        <v>Error?</v>
      </c>
    </row>
    <row r="190" spans="1:4" x14ac:dyDescent="0.2">
      <c r="A190" s="55">
        <v>129</v>
      </c>
      <c r="B190" s="1233">
        <f>'Assets-Liab 5-6'!G41</f>
        <v>11369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171687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171687</v>
      </c>
      <c r="C279" s="14" t="s">
        <v>672</v>
      </c>
      <c r="D279" s="14" t="str">
        <f t="shared" si="3"/>
        <v>Error?</v>
      </c>
    </row>
    <row r="280" spans="1:4" x14ac:dyDescent="0.2">
      <c r="A280" s="55">
        <v>219</v>
      </c>
      <c r="B280" s="1233">
        <f>'Assets-Liab 5-6'!M40</f>
        <v>171687</v>
      </c>
      <c r="D280" s="14" t="str">
        <f t="shared" si="3"/>
        <v>Error?</v>
      </c>
    </row>
    <row r="281" spans="1:4" x14ac:dyDescent="0.2">
      <c r="A281" s="55">
        <v>220</v>
      </c>
      <c r="B281" s="1233">
        <f>'Assets-Liab 5-6'!M41</f>
        <v>171687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459647</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260284</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260284</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260284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719931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62642</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22802</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22802</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22802</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85444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27957</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92266</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92266</v>
      </c>
      <c r="C843" s="14" t="s">
        <v>672</v>
      </c>
      <c r="D843" s="14" t="str">
        <f t="shared" si="12"/>
        <v>Error?</v>
      </c>
    </row>
    <row r="844" spans="1:4" x14ac:dyDescent="0.2">
      <c r="A844" s="55">
        <v>783</v>
      </c>
      <c r="B844" s="1233">
        <f>'Expenditures 15-22'!E44</f>
        <v>44525</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70993</v>
      </c>
      <c r="D846" s="14" t="str">
        <f t="shared" si="12"/>
        <v>Error?</v>
      </c>
    </row>
    <row r="847" spans="1:4" x14ac:dyDescent="0.2">
      <c r="A847" s="55">
        <v>786</v>
      </c>
      <c r="B847" s="1233">
        <f>'Expenditures 15-22'!E47</f>
        <v>115518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34136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241920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269877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83842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5453</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5453</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15274</v>
      </c>
      <c r="D904" s="14" t="str">
        <f t="shared" si="13"/>
        <v>Error?</v>
      </c>
    </row>
    <row r="905" spans="1:4" x14ac:dyDescent="0.2">
      <c r="A905" s="55">
        <v>844</v>
      </c>
      <c r="B905" s="1233">
        <f>'Expenditures 15-22'!F47</f>
        <v>15274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16756</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16756</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37483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121325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90806</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12016</v>
      </c>
      <c r="D956" s="14" t="str">
        <f t="shared" si="13"/>
        <v>Error?</v>
      </c>
    </row>
    <row r="957" spans="1:4" x14ac:dyDescent="0.2">
      <c r="A957" s="55">
        <v>896</v>
      </c>
      <c r="B957" s="1233">
        <f>'Expenditures 15-22'!G40</f>
        <v>68865</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80881</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80881</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171687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2251</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1038461</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1040712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727145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295102</v>
      </c>
      <c r="C1112" s="14" t="s">
        <v>672</v>
      </c>
      <c r="D1112" s="14" t="str">
        <f t="shared" si="16"/>
        <v>Error?</v>
      </c>
    </row>
    <row r="1113" spans="1:4" x14ac:dyDescent="0.2">
      <c r="A1113" s="55">
        <v>1052</v>
      </c>
      <c r="B1113" s="1233">
        <f>'Expenditures 15-22'!K40</f>
        <v>166584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461686</v>
      </c>
      <c r="C1115" s="14" t="s">
        <v>672</v>
      </c>
      <c r="D1115" s="14" t="str">
        <f t="shared" si="16"/>
        <v>Error?</v>
      </c>
    </row>
    <row r="1116" spans="1:4" x14ac:dyDescent="0.2">
      <c r="A1116" s="55">
        <v>1055</v>
      </c>
      <c r="B1116" s="1233">
        <f>'Expenditures 15-22'!K44</f>
        <v>44525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86267</v>
      </c>
      <c r="C1118" s="14" t="s">
        <v>672</v>
      </c>
      <c r="D1118" s="14" t="str">
        <f t="shared" si="16"/>
        <v>Error?</v>
      </c>
    </row>
    <row r="1119" spans="1:4" x14ac:dyDescent="0.2">
      <c r="A1119" s="55">
        <v>1058</v>
      </c>
      <c r="B1119" s="1233">
        <f>'Expenditures 15-22'!K47</f>
        <v>130792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34136</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16756</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16756</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643370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1038461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2408976</v>
      </c>
      <c r="C1152" s="14" t="s">
        <v>672</v>
      </c>
      <c r="D1152" s="14" t="str">
        <f t="shared" si="17"/>
        <v>Error?</v>
      </c>
    </row>
    <row r="1153" spans="1:4" x14ac:dyDescent="0.2">
      <c r="A1153" s="55">
        <v>1092</v>
      </c>
      <c r="B1153" s="1233">
        <f>'Expenditures 15-22'!K115</f>
        <v>353227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105423</v>
      </c>
      <c r="D1237" s="14" t="str">
        <f t="shared" si="18"/>
        <v>Error?</v>
      </c>
    </row>
    <row r="1238" spans="1:4" x14ac:dyDescent="0.2">
      <c r="A1238" s="83">
        <v>1177</v>
      </c>
      <c r="D1238" s="14" t="str">
        <f t="shared" si="18"/>
        <v>OK</v>
      </c>
    </row>
    <row r="1239" spans="1:4" x14ac:dyDescent="0.2">
      <c r="A1239" s="55">
        <v>1178</v>
      </c>
      <c r="B1239" s="1233">
        <f>'Expenditures 15-22'!E127</f>
        <v>105423</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105423</v>
      </c>
      <c r="C1241" s="14" t="s">
        <v>672</v>
      </c>
      <c r="D1241" s="14" t="str">
        <f t="shared" si="18"/>
        <v>Error?</v>
      </c>
    </row>
    <row r="1242" spans="1:4" x14ac:dyDescent="0.2">
      <c r="A1242" s="55">
        <v>1181</v>
      </c>
      <c r="B1242" s="1233">
        <f>'Expenditures 15-22'!E150</f>
        <v>105423</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1388</v>
      </c>
      <c r="D1245" s="14" t="str">
        <f t="shared" si="18"/>
        <v>Error?</v>
      </c>
    </row>
    <row r="1246" spans="1:4" x14ac:dyDescent="0.2">
      <c r="A1246" s="83">
        <v>1185</v>
      </c>
      <c r="D1246" s="14" t="str">
        <f t="shared" si="18"/>
        <v>OK</v>
      </c>
    </row>
    <row r="1247" spans="1:4" x14ac:dyDescent="0.2">
      <c r="A1247" s="55">
        <v>1186</v>
      </c>
      <c r="B1247" s="1233">
        <f>'Expenditures 15-22'!F127</f>
        <v>1388</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1388</v>
      </c>
      <c r="C1249" s="14" t="s">
        <v>672</v>
      </c>
      <c r="D1249" s="14" t="str">
        <f t="shared" si="18"/>
        <v>Error?</v>
      </c>
    </row>
    <row r="1250" spans="1:4" x14ac:dyDescent="0.2">
      <c r="A1250" s="55">
        <v>1189</v>
      </c>
      <c r="B1250" s="1233">
        <f>'Expenditures 15-22'!F150</f>
        <v>1388</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106811</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106811</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106811</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106811</v>
      </c>
      <c r="C1288" s="14" t="s">
        <v>672</v>
      </c>
      <c r="D1288" s="14" t="str">
        <f t="shared" si="19"/>
        <v>Error?</v>
      </c>
    </row>
    <row r="1289" spans="1:4" x14ac:dyDescent="0.2">
      <c r="A1289" s="55">
        <v>1228</v>
      </c>
      <c r="B1289" s="1233">
        <f>'Expenditures 15-22'!K151</f>
        <v>24189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6880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47550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732</v>
      </c>
      <c r="D1414" s="14" t="str">
        <f t="shared" si="21"/>
        <v>Error?</v>
      </c>
    </row>
    <row r="1415" spans="1:4" x14ac:dyDescent="0.2">
      <c r="A1415" s="55">
        <v>1354</v>
      </c>
      <c r="B1415" s="1233">
        <f>'Expenditures 15-22'!D230</f>
        <v>3721</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4453</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4453</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52003</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6880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47550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732</v>
      </c>
      <c r="C1478" s="14" t="s">
        <v>672</v>
      </c>
      <c r="D1478" s="14" t="str">
        <f t="shared" si="22"/>
        <v>Error?</v>
      </c>
    </row>
    <row r="1479" spans="1:4" x14ac:dyDescent="0.2">
      <c r="A1479" s="55">
        <v>1418</v>
      </c>
      <c r="B1479" s="1233">
        <f>'Expenditures 15-22'!K230</f>
        <v>3721</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4453</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4453</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52003</v>
      </c>
      <c r="C1517" s="14" t="s">
        <v>672</v>
      </c>
      <c r="D1517" s="14" t="str">
        <f t="shared" si="22"/>
        <v>Error?</v>
      </c>
    </row>
    <row r="1518" spans="1:4" x14ac:dyDescent="0.2">
      <c r="A1518" s="55">
        <v>1457</v>
      </c>
      <c r="B1518" s="1233">
        <f>'Expenditures 15-22'!K289</f>
        <v>7997</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176733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529960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24189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7997</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171687</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171687</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171687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171687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17169</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17169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17169</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17169</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154518</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154518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1038461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1038461</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1412817</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1349386</v>
      </c>
      <c r="C2554" s="14" t="s">
        <v>672</v>
      </c>
      <c r="D2554" s="14" t="str">
        <f t="shared" si="38"/>
        <v>Error?</v>
      </c>
    </row>
    <row r="2555" spans="1:4" x14ac:dyDescent="0.2">
      <c r="A2555" s="55">
        <v>2494</v>
      </c>
      <c r="B2555" s="1233">
        <f>'Acct Summary 7-8'!C8</f>
        <v>2762203</v>
      </c>
      <c r="C2555" s="14" t="s">
        <v>672</v>
      </c>
      <c r="D2555" s="14" t="str">
        <f t="shared" si="38"/>
        <v>Error?</v>
      </c>
    </row>
    <row r="2556" spans="1:4" x14ac:dyDescent="0.2">
      <c r="A2556" s="55">
        <v>2495</v>
      </c>
      <c r="B2556" s="1233">
        <f>'Acct Summary 7-8'!C12</f>
        <v>727145</v>
      </c>
      <c r="C2556" s="14" t="s">
        <v>672</v>
      </c>
      <c r="D2556" s="14" t="str">
        <f t="shared" si="38"/>
        <v>Error?</v>
      </c>
    </row>
    <row r="2557" spans="1:4" x14ac:dyDescent="0.2">
      <c r="A2557" s="55">
        <v>2496</v>
      </c>
      <c r="B2557" s="1233">
        <f>'Acct Summary 7-8'!C13</f>
        <v>643370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1038461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2408976</v>
      </c>
      <c r="C2561" s="14" t="s">
        <v>672</v>
      </c>
      <c r="D2561" s="14" t="str">
        <f t="shared" si="39"/>
        <v>Error?</v>
      </c>
    </row>
    <row r="2562" spans="1:4" x14ac:dyDescent="0.2">
      <c r="A2562" s="55">
        <v>2501</v>
      </c>
      <c r="B2562" s="1233">
        <f>'Acct Summary 7-8'!C20</f>
        <v>353227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131000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131000</v>
      </c>
      <c r="C2568" s="14" t="s">
        <v>672</v>
      </c>
      <c r="D2568" s="14" t="str">
        <f t="shared" si="39"/>
        <v>Error?</v>
      </c>
    </row>
    <row r="2569" spans="1:4" x14ac:dyDescent="0.2">
      <c r="A2569" s="55">
        <v>2508</v>
      </c>
      <c r="B2569" s="1233">
        <f>'Acct Summary 7-8'!D13</f>
        <v>106811</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106811</v>
      </c>
      <c r="C2573" s="14" t="s">
        <v>672</v>
      </c>
      <c r="D2573" s="14" t="str">
        <f t="shared" si="39"/>
        <v>Error?</v>
      </c>
    </row>
    <row r="2574" spans="1:4" x14ac:dyDescent="0.2">
      <c r="A2574" s="55">
        <v>2513</v>
      </c>
      <c r="B2574" s="1233">
        <f>'Acct Summary 7-8'!D20</f>
        <v>24189</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60000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60000</v>
      </c>
      <c r="C2606" s="14" t="s">
        <v>672</v>
      </c>
      <c r="D2606" s="14" t="str">
        <f t="shared" si="39"/>
        <v>Error?</v>
      </c>
    </row>
    <row r="2607" spans="1:4" x14ac:dyDescent="0.2">
      <c r="A2607" s="55">
        <v>2546</v>
      </c>
      <c r="B2607" s="1233">
        <f>'Acct Summary 7-8'!G12</f>
        <v>47550</v>
      </c>
      <c r="C2607" s="14" t="s">
        <v>672</v>
      </c>
      <c r="D2607" s="14" t="str">
        <f t="shared" si="39"/>
        <v>Error?</v>
      </c>
    </row>
    <row r="2608" spans="1:4" x14ac:dyDescent="0.2">
      <c r="A2608" s="55">
        <v>2547</v>
      </c>
      <c r="B2608" s="1233">
        <f>'Acct Summary 7-8'!G13</f>
        <v>4453</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52003</v>
      </c>
      <c r="C2612" s="14" t="s">
        <v>672</v>
      </c>
      <c r="D2612" s="14" t="str">
        <f t="shared" si="39"/>
        <v>Error?</v>
      </c>
    </row>
    <row r="2613" spans="1:4" x14ac:dyDescent="0.2">
      <c r="A2613" s="55">
        <v>2552</v>
      </c>
      <c r="B2613" s="1233">
        <f>'Acct Summary 7-8'!G20</f>
        <v>7997</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1038461</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1038461</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353227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24189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7997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459647</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62642</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27957</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83842</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90806</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2251</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727145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40670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40670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535549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24189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11369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206024</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2968227</v>
      </c>
      <c r="C4122" s="14" t="s">
        <v>672</v>
      </c>
      <c r="D4122" s="14" t="str">
        <f t="shared" si="63"/>
        <v>Error?</v>
      </c>
    </row>
    <row r="4123" spans="1:4" x14ac:dyDescent="0.2">
      <c r="A4123" s="55">
        <v>4062</v>
      </c>
      <c r="B4123" s="1233">
        <f>'Acct Summary 7-8'!D10</f>
        <v>131000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60000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206024</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2615000</v>
      </c>
      <c r="C4136" s="14" t="s">
        <v>672</v>
      </c>
      <c r="D4136" s="14" t="str">
        <f t="shared" si="63"/>
        <v>Error?</v>
      </c>
    </row>
    <row r="4137" spans="1:4" x14ac:dyDescent="0.2">
      <c r="A4137" s="55">
        <v>4076</v>
      </c>
      <c r="B4137" s="1233">
        <f>'Acct Summary 7-8'!D19</f>
        <v>106811</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52003</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554149</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1412817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1412817</v>
      </c>
      <c r="C5120" s="14" t="s">
        <v>672</v>
      </c>
      <c r="D5120" s="14" t="str">
        <f t="shared" si="79"/>
        <v>Error?</v>
      </c>
    </row>
    <row r="5121" spans="1:4" x14ac:dyDescent="0.2">
      <c r="A5121" s="55">
        <v>5060</v>
      </c>
      <c r="B5121" s="1233">
        <f>'Revenues 9-14'!C109</f>
        <v>1412817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24953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1324433</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1349386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1349386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1349386</v>
      </c>
      <c r="C5326" s="14" t="s">
        <v>672</v>
      </c>
      <c r="D5326" s="14" t="str">
        <f t="shared" si="82"/>
        <v>Error?</v>
      </c>
    </row>
    <row r="5327" spans="1:4" x14ac:dyDescent="0.2">
      <c r="A5327" s="55">
        <v>5266</v>
      </c>
      <c r="B5327" s="1233">
        <f>'Revenues 9-14'!C275</f>
        <v>2762203</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131000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131000</v>
      </c>
      <c r="C5355" s="14" t="s">
        <v>672</v>
      </c>
      <c r="D5355" s="14" t="str">
        <f t="shared" si="82"/>
        <v>Error?</v>
      </c>
    </row>
    <row r="5356" spans="1:4" x14ac:dyDescent="0.2">
      <c r="A5356" s="55">
        <v>5295</v>
      </c>
      <c r="B5356" s="1233">
        <f>'Revenues 9-14'!D109</f>
        <v>131000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131000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60000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60000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60000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3372</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3372</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353227</v>
      </c>
      <c r="D6267" s="14" t="str">
        <f t="shared" si="96"/>
        <v>Error?</v>
      </c>
      <c r="E6267" s="14" t="s">
        <v>209</v>
      </c>
    </row>
    <row r="6268" spans="1:5" x14ac:dyDescent="0.2">
      <c r="A6268">
        <v>6207</v>
      </c>
      <c r="B6268" s="1233">
        <f>'Acct Summary 7-8'!D82</f>
        <v>24189</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7997</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0.6665163408559136</v>
      </c>
      <c r="D6276" s="14" t="str">
        <f t="shared" si="97"/>
        <v>Error?</v>
      </c>
      <c r="E6276" s="14" t="s">
        <v>209</v>
      </c>
    </row>
    <row r="6277" spans="1:5" x14ac:dyDescent="0.2">
      <c r="A6277">
        <v>6216</v>
      </c>
      <c r="B6277" s="1233">
        <f>'Acct Summary 7-8'!D83</f>
        <v>1</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f>'Acct Summary 7-8'!G83</f>
        <v>1</v>
      </c>
      <c r="D6280" s="14" t="str">
        <f t="shared" si="97"/>
        <v>Error?</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60000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34136</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34136</v>
      </c>
      <c r="D6940" s="14" t="str">
        <f t="shared" si="107"/>
        <v>Error?</v>
      </c>
    </row>
    <row r="6941" spans="1:4" x14ac:dyDescent="0.2">
      <c r="A6941">
        <v>6880</v>
      </c>
      <c r="B6941" s="1233">
        <f>'Expenditures 15-22'!L52</f>
        <v>70000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17169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2016-12-09T20:33:46Z</cp:lastPrinted>
  <dcterms:created xsi:type="dcterms:W3CDTF">2003-10-29T19:06:34Z</dcterms:created>
  <dcterms:modified xsi:type="dcterms:W3CDTF">2016-12-12T20:50:32Z</dcterms:modified>
</cp:coreProperties>
</file>